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94" i="1" l="1"/>
  <c r="H1293" i="1"/>
  <c r="H1292" i="1"/>
  <c r="H1291" i="1"/>
  <c r="H1290" i="1"/>
  <c r="H1289" i="1"/>
  <c r="H1288" i="1"/>
  <c r="H1294" i="1" l="1"/>
  <c r="I1294" i="1" s="1"/>
  <c r="J1294" i="1" s="1"/>
  <c r="D1326" i="1"/>
  <c r="H1325" i="1"/>
  <c r="H1324" i="1"/>
  <c r="H1323" i="1"/>
  <c r="H1322" i="1"/>
  <c r="H1321" i="1"/>
  <c r="H1320" i="1"/>
  <c r="D1318" i="1"/>
  <c r="H1317" i="1"/>
  <c r="H1316" i="1"/>
  <c r="H1315" i="1"/>
  <c r="H1314" i="1"/>
  <c r="H1313" i="1"/>
  <c r="H1312" i="1"/>
  <c r="D1310" i="1"/>
  <c r="H1309" i="1"/>
  <c r="H1308" i="1"/>
  <c r="H1307" i="1"/>
  <c r="H1306" i="1"/>
  <c r="H1305" i="1"/>
  <c r="H1304" i="1"/>
  <c r="D1302" i="1"/>
  <c r="H1301" i="1"/>
  <c r="H1300" i="1"/>
  <c r="H1299" i="1"/>
  <c r="H1298" i="1"/>
  <c r="H1297" i="1"/>
  <c r="H1296" i="1"/>
  <c r="D1286" i="1"/>
  <c r="H1285" i="1"/>
  <c r="H1284" i="1"/>
  <c r="H1283" i="1"/>
  <c r="H1282" i="1"/>
  <c r="H1281" i="1"/>
  <c r="H1280" i="1"/>
  <c r="D1278" i="1"/>
  <c r="H1277" i="1"/>
  <c r="H1276" i="1"/>
  <c r="H1275" i="1"/>
  <c r="H1274" i="1"/>
  <c r="H1273" i="1"/>
  <c r="H1272" i="1"/>
  <c r="D1270" i="1"/>
  <c r="H1269" i="1"/>
  <c r="H1268" i="1"/>
  <c r="H1267" i="1"/>
  <c r="H1266" i="1"/>
  <c r="H1265" i="1"/>
  <c r="H1264" i="1"/>
  <c r="D1262" i="1"/>
  <c r="H1261" i="1"/>
  <c r="H1260" i="1"/>
  <c r="H1259" i="1"/>
  <c r="H1258" i="1"/>
  <c r="H1257" i="1"/>
  <c r="H1256" i="1"/>
  <c r="D1254" i="1"/>
  <c r="H1253" i="1"/>
  <c r="H1252" i="1"/>
  <c r="H1251" i="1"/>
  <c r="H1250" i="1"/>
  <c r="H1249" i="1"/>
  <c r="H1248" i="1"/>
  <c r="D1246" i="1"/>
  <c r="H1245" i="1"/>
  <c r="H1244" i="1"/>
  <c r="H1243" i="1"/>
  <c r="H1242" i="1"/>
  <c r="H1241" i="1"/>
  <c r="H1240" i="1"/>
  <c r="D1238" i="1"/>
  <c r="H1237" i="1"/>
  <c r="H1236" i="1"/>
  <c r="H1235" i="1"/>
  <c r="H1234" i="1"/>
  <c r="H1233" i="1"/>
  <c r="H1232" i="1"/>
  <c r="D1230" i="1"/>
  <c r="H1229" i="1"/>
  <c r="H1228" i="1"/>
  <c r="H1227" i="1"/>
  <c r="H1226" i="1"/>
  <c r="H1225" i="1"/>
  <c r="H1224" i="1"/>
  <c r="D1222" i="1"/>
  <c r="H1221" i="1"/>
  <c r="H1220" i="1"/>
  <c r="H1219" i="1"/>
  <c r="H1218" i="1"/>
  <c r="H1217" i="1"/>
  <c r="H1216" i="1"/>
  <c r="D1214" i="1"/>
  <c r="H1213" i="1"/>
  <c r="H1212" i="1"/>
  <c r="H1211" i="1"/>
  <c r="H1210" i="1"/>
  <c r="H1209" i="1"/>
  <c r="H1208" i="1"/>
  <c r="D1206" i="1"/>
  <c r="H1205" i="1"/>
  <c r="H1204" i="1"/>
  <c r="H1203" i="1"/>
  <c r="H1202" i="1"/>
  <c r="H1201" i="1"/>
  <c r="H1200" i="1"/>
  <c r="D1198" i="1"/>
  <c r="H1197" i="1"/>
  <c r="H1196" i="1"/>
  <c r="H1195" i="1"/>
  <c r="H1194" i="1"/>
  <c r="H1193" i="1"/>
  <c r="H1192" i="1"/>
  <c r="D1190" i="1"/>
  <c r="H1189" i="1"/>
  <c r="H1188" i="1"/>
  <c r="H1187" i="1"/>
  <c r="H1186" i="1"/>
  <c r="H1185" i="1"/>
  <c r="H1184" i="1"/>
  <c r="D1182" i="1"/>
  <c r="H1181" i="1"/>
  <c r="H1180" i="1"/>
  <c r="H1179" i="1"/>
  <c r="H1178" i="1"/>
  <c r="H1177" i="1"/>
  <c r="H1176" i="1"/>
  <c r="D1174" i="1"/>
  <c r="H1173" i="1"/>
  <c r="H1172" i="1"/>
  <c r="H1171" i="1"/>
  <c r="H1170" i="1"/>
  <c r="H1169" i="1"/>
  <c r="H1168" i="1"/>
  <c r="H1174" i="1" s="1"/>
  <c r="D1166" i="1"/>
  <c r="H1165" i="1"/>
  <c r="H1164" i="1"/>
  <c r="H1163" i="1"/>
  <c r="H1162" i="1"/>
  <c r="H1161" i="1"/>
  <c r="H1160" i="1"/>
  <c r="D1158" i="1"/>
  <c r="H1157" i="1"/>
  <c r="H1156" i="1"/>
  <c r="H1155" i="1"/>
  <c r="H1154" i="1"/>
  <c r="H1153" i="1"/>
  <c r="H1152" i="1"/>
  <c r="D1150" i="1"/>
  <c r="H1149" i="1"/>
  <c r="H1148" i="1"/>
  <c r="H1147" i="1"/>
  <c r="H1146" i="1"/>
  <c r="H1145" i="1"/>
  <c r="H1144" i="1"/>
  <c r="D1142" i="1"/>
  <c r="H1141" i="1"/>
  <c r="H1140" i="1"/>
  <c r="H1139" i="1"/>
  <c r="H1138" i="1"/>
  <c r="H1137" i="1"/>
  <c r="H1136" i="1"/>
  <c r="D1134" i="1"/>
  <c r="H1133" i="1"/>
  <c r="H1132" i="1"/>
  <c r="H1131" i="1"/>
  <c r="H1130" i="1"/>
  <c r="H1129" i="1"/>
  <c r="H1128" i="1"/>
  <c r="D1126" i="1"/>
  <c r="H1125" i="1"/>
  <c r="H1124" i="1"/>
  <c r="H1123" i="1"/>
  <c r="H1122" i="1"/>
  <c r="H1121" i="1"/>
  <c r="H1120" i="1"/>
  <c r="D1118" i="1"/>
  <c r="H1117" i="1"/>
  <c r="H1116" i="1"/>
  <c r="H1115" i="1"/>
  <c r="H1114" i="1"/>
  <c r="H1113" i="1"/>
  <c r="H1112" i="1"/>
  <c r="D1110" i="1"/>
  <c r="H1109" i="1"/>
  <c r="H1108" i="1"/>
  <c r="H1107" i="1"/>
  <c r="H1106" i="1"/>
  <c r="H1105" i="1"/>
  <c r="H1104" i="1"/>
  <c r="D1102" i="1"/>
  <c r="H1101" i="1"/>
  <c r="H1100" i="1"/>
  <c r="H1099" i="1"/>
  <c r="H1098" i="1"/>
  <c r="H1097" i="1"/>
  <c r="H1096" i="1"/>
  <c r="D1094" i="1"/>
  <c r="H1093" i="1"/>
  <c r="H1092" i="1"/>
  <c r="H1091" i="1"/>
  <c r="H1090" i="1"/>
  <c r="H1089" i="1"/>
  <c r="H1088" i="1"/>
  <c r="D1086" i="1"/>
  <c r="H1085" i="1"/>
  <c r="H1084" i="1"/>
  <c r="H1083" i="1"/>
  <c r="H1082" i="1"/>
  <c r="H1081" i="1"/>
  <c r="H1080" i="1"/>
  <c r="D1078" i="1"/>
  <c r="H1077" i="1"/>
  <c r="H1076" i="1"/>
  <c r="H1075" i="1"/>
  <c r="H1074" i="1"/>
  <c r="H1073" i="1"/>
  <c r="H1072" i="1"/>
  <c r="D1070" i="1"/>
  <c r="H1069" i="1"/>
  <c r="H1068" i="1"/>
  <c r="H1067" i="1"/>
  <c r="H1066" i="1"/>
  <c r="H1065" i="1"/>
  <c r="H1064" i="1"/>
  <c r="D1062" i="1"/>
  <c r="H1061" i="1"/>
  <c r="H1060" i="1"/>
  <c r="H1059" i="1"/>
  <c r="H1058" i="1"/>
  <c r="H1057" i="1"/>
  <c r="H1056" i="1"/>
  <c r="D1054" i="1"/>
  <c r="H1053" i="1"/>
  <c r="H1052" i="1"/>
  <c r="H1051" i="1"/>
  <c r="H1050" i="1"/>
  <c r="H1049" i="1"/>
  <c r="H1048" i="1"/>
  <c r="D1046" i="1"/>
  <c r="H1045" i="1"/>
  <c r="H1044" i="1"/>
  <c r="H1043" i="1"/>
  <c r="H1042" i="1"/>
  <c r="H1041" i="1"/>
  <c r="H1040" i="1"/>
  <c r="D1038" i="1"/>
  <c r="H1037" i="1"/>
  <c r="H1036" i="1"/>
  <c r="H1035" i="1"/>
  <c r="H1034" i="1"/>
  <c r="H1033" i="1"/>
  <c r="H1032" i="1"/>
  <c r="D1030" i="1"/>
  <c r="H1029" i="1"/>
  <c r="H1028" i="1"/>
  <c r="H1027" i="1"/>
  <c r="H1026" i="1"/>
  <c r="H1025" i="1"/>
  <c r="H1024" i="1"/>
  <c r="D1022" i="1"/>
  <c r="H1021" i="1"/>
  <c r="H1020" i="1"/>
  <c r="H1019" i="1"/>
  <c r="H1018" i="1"/>
  <c r="H1017" i="1"/>
  <c r="H1016" i="1"/>
  <c r="D1014" i="1"/>
  <c r="H1013" i="1"/>
  <c r="H1012" i="1"/>
  <c r="H1011" i="1"/>
  <c r="H1010" i="1"/>
  <c r="H1009" i="1"/>
  <c r="H1008" i="1"/>
  <c r="D1006" i="1"/>
  <c r="H1005" i="1"/>
  <c r="H1004" i="1"/>
  <c r="H1003" i="1"/>
  <c r="H1002" i="1"/>
  <c r="H1001" i="1"/>
  <c r="H1000" i="1"/>
  <c r="D998" i="1"/>
  <c r="H997" i="1"/>
  <c r="H996" i="1"/>
  <c r="H995" i="1"/>
  <c r="H994" i="1"/>
  <c r="H993" i="1"/>
  <c r="H992" i="1"/>
  <c r="D990" i="1"/>
  <c r="H989" i="1"/>
  <c r="H988" i="1"/>
  <c r="H987" i="1"/>
  <c r="H986" i="1"/>
  <c r="H985" i="1"/>
  <c r="H984" i="1"/>
  <c r="D982" i="1"/>
  <c r="H981" i="1"/>
  <c r="H980" i="1"/>
  <c r="H979" i="1"/>
  <c r="H978" i="1"/>
  <c r="H977" i="1"/>
  <c r="H976" i="1"/>
  <c r="H982" i="1" s="1"/>
  <c r="D974" i="1"/>
  <c r="H973" i="1"/>
  <c r="H972" i="1"/>
  <c r="H971" i="1"/>
  <c r="H970" i="1"/>
  <c r="H969" i="1"/>
  <c r="H968" i="1"/>
  <c r="D966" i="1"/>
  <c r="H965" i="1"/>
  <c r="H964" i="1"/>
  <c r="H963" i="1"/>
  <c r="H962" i="1"/>
  <c r="H961" i="1"/>
  <c r="H960" i="1"/>
  <c r="D958" i="1"/>
  <c r="H957" i="1"/>
  <c r="H956" i="1"/>
  <c r="H955" i="1"/>
  <c r="H954" i="1"/>
  <c r="H953" i="1"/>
  <c r="H952" i="1"/>
  <c r="D950" i="1"/>
  <c r="H949" i="1"/>
  <c r="H948" i="1"/>
  <c r="H947" i="1"/>
  <c r="H946" i="1"/>
  <c r="H945" i="1"/>
  <c r="H944" i="1"/>
  <c r="D942" i="1"/>
  <c r="H941" i="1"/>
  <c r="H940" i="1"/>
  <c r="H939" i="1"/>
  <c r="H938" i="1"/>
  <c r="H937" i="1"/>
  <c r="H936" i="1"/>
  <c r="D934" i="1"/>
  <c r="H933" i="1"/>
  <c r="H932" i="1"/>
  <c r="H931" i="1"/>
  <c r="H930" i="1"/>
  <c r="H929" i="1"/>
  <c r="H928" i="1"/>
  <c r="D926" i="1"/>
  <c r="H925" i="1"/>
  <c r="H924" i="1"/>
  <c r="H923" i="1"/>
  <c r="H922" i="1"/>
  <c r="H921" i="1"/>
  <c r="H920" i="1"/>
  <c r="D918" i="1"/>
  <c r="H917" i="1"/>
  <c r="H916" i="1"/>
  <c r="H915" i="1"/>
  <c r="H914" i="1"/>
  <c r="H913" i="1"/>
  <c r="H912" i="1"/>
  <c r="D910" i="1"/>
  <c r="H909" i="1"/>
  <c r="H908" i="1"/>
  <c r="H907" i="1"/>
  <c r="H906" i="1"/>
  <c r="H905" i="1"/>
  <c r="H904" i="1"/>
  <c r="D902" i="1"/>
  <c r="H901" i="1"/>
  <c r="H900" i="1"/>
  <c r="H899" i="1"/>
  <c r="H898" i="1"/>
  <c r="H897" i="1"/>
  <c r="H896" i="1"/>
  <c r="D894" i="1"/>
  <c r="H893" i="1"/>
  <c r="H892" i="1"/>
  <c r="H891" i="1"/>
  <c r="H890" i="1"/>
  <c r="H889" i="1"/>
  <c r="H888" i="1"/>
  <c r="D886" i="1"/>
  <c r="H885" i="1"/>
  <c r="H884" i="1"/>
  <c r="H883" i="1"/>
  <c r="H882" i="1"/>
  <c r="H881" i="1"/>
  <c r="H880" i="1"/>
  <c r="D878" i="1"/>
  <c r="H877" i="1"/>
  <c r="H876" i="1"/>
  <c r="H875" i="1"/>
  <c r="H874" i="1"/>
  <c r="H873" i="1"/>
  <c r="H872" i="1"/>
  <c r="D870" i="1"/>
  <c r="H869" i="1"/>
  <c r="H868" i="1"/>
  <c r="H867" i="1"/>
  <c r="H866" i="1"/>
  <c r="H865" i="1"/>
  <c r="H864" i="1"/>
  <c r="D862" i="1"/>
  <c r="H861" i="1"/>
  <c r="H860" i="1"/>
  <c r="H859" i="1"/>
  <c r="H858" i="1"/>
  <c r="H857" i="1"/>
  <c r="H856" i="1"/>
  <c r="D854" i="1"/>
  <c r="H853" i="1"/>
  <c r="H852" i="1"/>
  <c r="H851" i="1"/>
  <c r="H850" i="1"/>
  <c r="H849" i="1"/>
  <c r="H848" i="1"/>
  <c r="D846" i="1"/>
  <c r="H845" i="1"/>
  <c r="H844" i="1"/>
  <c r="H843" i="1"/>
  <c r="H842" i="1"/>
  <c r="H841" i="1"/>
  <c r="H840" i="1"/>
  <c r="D838" i="1"/>
  <c r="H837" i="1"/>
  <c r="H836" i="1"/>
  <c r="H835" i="1"/>
  <c r="H834" i="1"/>
  <c r="H833" i="1"/>
  <c r="H832" i="1"/>
  <c r="D830" i="1"/>
  <c r="H829" i="1"/>
  <c r="H828" i="1"/>
  <c r="H827" i="1"/>
  <c r="H826" i="1"/>
  <c r="H825" i="1"/>
  <c r="H824" i="1"/>
  <c r="D822" i="1"/>
  <c r="H821" i="1"/>
  <c r="H820" i="1"/>
  <c r="H819" i="1"/>
  <c r="H818" i="1"/>
  <c r="H817" i="1"/>
  <c r="H816" i="1"/>
  <c r="D814" i="1"/>
  <c r="H813" i="1"/>
  <c r="H812" i="1"/>
  <c r="H811" i="1"/>
  <c r="H810" i="1"/>
  <c r="H809" i="1"/>
  <c r="H808" i="1"/>
  <c r="D806" i="1"/>
  <c r="H805" i="1"/>
  <c r="H804" i="1"/>
  <c r="H803" i="1"/>
  <c r="H802" i="1"/>
  <c r="H801" i="1"/>
  <c r="H800" i="1"/>
  <c r="D798" i="1"/>
  <c r="H797" i="1"/>
  <c r="H796" i="1"/>
  <c r="H795" i="1"/>
  <c r="H794" i="1"/>
  <c r="H793" i="1"/>
  <c r="H792" i="1"/>
  <c r="D790" i="1"/>
  <c r="H789" i="1"/>
  <c r="H788" i="1"/>
  <c r="H787" i="1"/>
  <c r="H786" i="1"/>
  <c r="H785" i="1"/>
  <c r="H784" i="1"/>
  <c r="D782" i="1"/>
  <c r="H781" i="1"/>
  <c r="H780" i="1"/>
  <c r="H779" i="1"/>
  <c r="H778" i="1"/>
  <c r="H777" i="1"/>
  <c r="H776" i="1"/>
  <c r="D774" i="1"/>
  <c r="H773" i="1"/>
  <c r="H772" i="1"/>
  <c r="H771" i="1"/>
  <c r="H770" i="1"/>
  <c r="H769" i="1"/>
  <c r="H768" i="1"/>
  <c r="D766" i="1"/>
  <c r="H765" i="1"/>
  <c r="H764" i="1"/>
  <c r="H763" i="1"/>
  <c r="H762" i="1"/>
  <c r="H761" i="1"/>
  <c r="H760" i="1"/>
  <c r="D758" i="1"/>
  <c r="H757" i="1"/>
  <c r="H756" i="1"/>
  <c r="H755" i="1"/>
  <c r="H754" i="1"/>
  <c r="H753" i="1"/>
  <c r="H752" i="1"/>
  <c r="H758" i="1" s="1"/>
  <c r="I758" i="1" s="1"/>
  <c r="J758" i="1" s="1"/>
  <c r="D750" i="1"/>
  <c r="H749" i="1"/>
  <c r="H748" i="1"/>
  <c r="H747" i="1"/>
  <c r="H746" i="1"/>
  <c r="H745" i="1"/>
  <c r="H744" i="1"/>
  <c r="D742" i="1"/>
  <c r="H741" i="1"/>
  <c r="H740" i="1"/>
  <c r="H739" i="1"/>
  <c r="H738" i="1"/>
  <c r="H737" i="1"/>
  <c r="H736" i="1"/>
  <c r="D734" i="1"/>
  <c r="H733" i="1"/>
  <c r="H732" i="1"/>
  <c r="H731" i="1"/>
  <c r="H730" i="1"/>
  <c r="H729" i="1"/>
  <c r="H728" i="1"/>
  <c r="D726" i="1"/>
  <c r="H725" i="1"/>
  <c r="H724" i="1"/>
  <c r="H723" i="1"/>
  <c r="H722" i="1"/>
  <c r="H721" i="1"/>
  <c r="H720" i="1"/>
  <c r="D718" i="1"/>
  <c r="H717" i="1"/>
  <c r="H716" i="1"/>
  <c r="H715" i="1"/>
  <c r="H714" i="1"/>
  <c r="H713" i="1"/>
  <c r="H712" i="1"/>
  <c r="D710" i="1"/>
  <c r="H709" i="1"/>
  <c r="H708" i="1"/>
  <c r="H707" i="1"/>
  <c r="H706" i="1"/>
  <c r="H705" i="1"/>
  <c r="H704" i="1"/>
  <c r="D702" i="1"/>
  <c r="H701" i="1"/>
  <c r="H700" i="1"/>
  <c r="H699" i="1"/>
  <c r="H698" i="1"/>
  <c r="H697" i="1"/>
  <c r="H696" i="1"/>
  <c r="D694" i="1"/>
  <c r="H693" i="1"/>
  <c r="H692" i="1"/>
  <c r="H691" i="1"/>
  <c r="H690" i="1"/>
  <c r="H689" i="1"/>
  <c r="H688" i="1"/>
  <c r="D686" i="1"/>
  <c r="H685" i="1"/>
  <c r="H684" i="1"/>
  <c r="H683" i="1"/>
  <c r="H682" i="1"/>
  <c r="H681" i="1"/>
  <c r="H680" i="1"/>
  <c r="D678" i="1"/>
  <c r="H677" i="1"/>
  <c r="H676" i="1"/>
  <c r="H675" i="1"/>
  <c r="H674" i="1"/>
  <c r="H673" i="1"/>
  <c r="H672" i="1"/>
  <c r="D670" i="1"/>
  <c r="H669" i="1"/>
  <c r="H668" i="1"/>
  <c r="H667" i="1"/>
  <c r="H666" i="1"/>
  <c r="H665" i="1"/>
  <c r="H664" i="1"/>
  <c r="D662" i="1"/>
  <c r="H661" i="1"/>
  <c r="H660" i="1"/>
  <c r="H659" i="1"/>
  <c r="H658" i="1"/>
  <c r="H657" i="1"/>
  <c r="H656" i="1"/>
  <c r="D654" i="1"/>
  <c r="H653" i="1"/>
  <c r="H652" i="1"/>
  <c r="H651" i="1"/>
  <c r="H650" i="1"/>
  <c r="H649" i="1"/>
  <c r="H648" i="1"/>
  <c r="D646" i="1"/>
  <c r="H645" i="1"/>
  <c r="H644" i="1"/>
  <c r="H643" i="1"/>
  <c r="H642" i="1"/>
  <c r="H641" i="1"/>
  <c r="H640" i="1"/>
  <c r="D638" i="1"/>
  <c r="H637" i="1"/>
  <c r="H636" i="1"/>
  <c r="H635" i="1"/>
  <c r="H634" i="1"/>
  <c r="H633" i="1"/>
  <c r="H632" i="1"/>
  <c r="D630" i="1"/>
  <c r="H629" i="1"/>
  <c r="H628" i="1"/>
  <c r="H627" i="1"/>
  <c r="H626" i="1"/>
  <c r="H625" i="1"/>
  <c r="H624" i="1"/>
  <c r="D622" i="1"/>
  <c r="H621" i="1"/>
  <c r="H620" i="1"/>
  <c r="H619" i="1"/>
  <c r="H618" i="1"/>
  <c r="H617" i="1"/>
  <c r="H616" i="1"/>
  <c r="D614" i="1"/>
  <c r="H613" i="1"/>
  <c r="H612" i="1"/>
  <c r="H611" i="1"/>
  <c r="H610" i="1"/>
  <c r="H609" i="1"/>
  <c r="H608" i="1"/>
  <c r="D606" i="1"/>
  <c r="H605" i="1"/>
  <c r="H604" i="1"/>
  <c r="H603" i="1"/>
  <c r="H602" i="1"/>
  <c r="H601" i="1"/>
  <c r="H600" i="1"/>
  <c r="D598" i="1"/>
  <c r="H597" i="1"/>
  <c r="H596" i="1"/>
  <c r="H595" i="1"/>
  <c r="H594" i="1"/>
  <c r="H593" i="1"/>
  <c r="H592" i="1"/>
  <c r="D590" i="1"/>
  <c r="H589" i="1"/>
  <c r="H588" i="1"/>
  <c r="H587" i="1"/>
  <c r="H586" i="1"/>
  <c r="H585" i="1"/>
  <c r="H584" i="1"/>
  <c r="D582" i="1"/>
  <c r="H581" i="1"/>
  <c r="H580" i="1"/>
  <c r="H579" i="1"/>
  <c r="H578" i="1"/>
  <c r="H577" i="1"/>
  <c r="H576" i="1"/>
  <c r="D574" i="1"/>
  <c r="H573" i="1"/>
  <c r="H572" i="1"/>
  <c r="H571" i="1"/>
  <c r="H570" i="1"/>
  <c r="H569" i="1"/>
  <c r="H568" i="1"/>
  <c r="D566" i="1"/>
  <c r="H565" i="1"/>
  <c r="H564" i="1"/>
  <c r="H563" i="1"/>
  <c r="H562" i="1"/>
  <c r="H561" i="1"/>
  <c r="H560" i="1"/>
  <c r="D558" i="1"/>
  <c r="H557" i="1"/>
  <c r="H556" i="1"/>
  <c r="H555" i="1"/>
  <c r="H554" i="1"/>
  <c r="H553" i="1"/>
  <c r="H552" i="1"/>
  <c r="D550" i="1"/>
  <c r="H549" i="1"/>
  <c r="H548" i="1"/>
  <c r="H547" i="1"/>
  <c r="H546" i="1"/>
  <c r="H545" i="1"/>
  <c r="H544" i="1"/>
  <c r="D542" i="1"/>
  <c r="H541" i="1"/>
  <c r="H540" i="1"/>
  <c r="H539" i="1"/>
  <c r="H538" i="1"/>
  <c r="H537" i="1"/>
  <c r="H536" i="1"/>
  <c r="D534" i="1"/>
  <c r="H533" i="1"/>
  <c r="H532" i="1"/>
  <c r="H531" i="1"/>
  <c r="H530" i="1"/>
  <c r="H529" i="1"/>
  <c r="H528" i="1"/>
  <c r="D526" i="1"/>
  <c r="H525" i="1"/>
  <c r="H524" i="1"/>
  <c r="H523" i="1"/>
  <c r="H522" i="1"/>
  <c r="H521" i="1"/>
  <c r="H520" i="1"/>
  <c r="D518" i="1"/>
  <c r="H517" i="1"/>
  <c r="H516" i="1"/>
  <c r="H515" i="1"/>
  <c r="H514" i="1"/>
  <c r="H513" i="1"/>
  <c r="H512" i="1"/>
  <c r="D510" i="1"/>
  <c r="H509" i="1"/>
  <c r="H508" i="1"/>
  <c r="H507" i="1"/>
  <c r="H506" i="1"/>
  <c r="H505" i="1"/>
  <c r="H504" i="1"/>
  <c r="D502" i="1"/>
  <c r="H501" i="1"/>
  <c r="H500" i="1"/>
  <c r="H499" i="1"/>
  <c r="H498" i="1"/>
  <c r="H497" i="1"/>
  <c r="H496" i="1"/>
  <c r="D494" i="1"/>
  <c r="H493" i="1"/>
  <c r="H492" i="1"/>
  <c r="H491" i="1"/>
  <c r="H490" i="1"/>
  <c r="H489" i="1"/>
  <c r="H488" i="1"/>
  <c r="D486" i="1"/>
  <c r="H485" i="1"/>
  <c r="H484" i="1"/>
  <c r="H483" i="1"/>
  <c r="H482" i="1"/>
  <c r="H481" i="1"/>
  <c r="H480" i="1"/>
  <c r="D478" i="1"/>
  <c r="H477" i="1"/>
  <c r="H476" i="1"/>
  <c r="H475" i="1"/>
  <c r="H474" i="1"/>
  <c r="H473" i="1"/>
  <c r="H472" i="1"/>
  <c r="D470" i="1"/>
  <c r="H469" i="1"/>
  <c r="H468" i="1"/>
  <c r="H467" i="1"/>
  <c r="H466" i="1"/>
  <c r="H465" i="1"/>
  <c r="H464" i="1"/>
  <c r="D462" i="1"/>
  <c r="H461" i="1"/>
  <c r="H460" i="1"/>
  <c r="H459" i="1"/>
  <c r="H458" i="1"/>
  <c r="H457" i="1"/>
  <c r="H456" i="1"/>
  <c r="D454" i="1"/>
  <c r="H453" i="1"/>
  <c r="H452" i="1"/>
  <c r="H451" i="1"/>
  <c r="H450" i="1"/>
  <c r="H449" i="1"/>
  <c r="H448" i="1"/>
  <c r="D446" i="1"/>
  <c r="H445" i="1"/>
  <c r="H444" i="1"/>
  <c r="H443" i="1"/>
  <c r="H442" i="1"/>
  <c r="H441" i="1"/>
  <c r="H440" i="1"/>
  <c r="D438" i="1"/>
  <c r="H437" i="1"/>
  <c r="H436" i="1"/>
  <c r="H435" i="1"/>
  <c r="H434" i="1"/>
  <c r="H433" i="1"/>
  <c r="H432" i="1"/>
  <c r="D430" i="1"/>
  <c r="H429" i="1"/>
  <c r="H428" i="1"/>
  <c r="H427" i="1"/>
  <c r="H426" i="1"/>
  <c r="H425" i="1"/>
  <c r="H424" i="1"/>
  <c r="D422" i="1"/>
  <c r="H421" i="1"/>
  <c r="H420" i="1"/>
  <c r="H419" i="1"/>
  <c r="H418" i="1"/>
  <c r="H417" i="1"/>
  <c r="H416" i="1"/>
  <c r="D414" i="1"/>
  <c r="H413" i="1"/>
  <c r="H412" i="1"/>
  <c r="H411" i="1"/>
  <c r="H410" i="1"/>
  <c r="H409" i="1"/>
  <c r="H408" i="1"/>
  <c r="D406" i="1"/>
  <c r="H405" i="1"/>
  <c r="H404" i="1"/>
  <c r="H403" i="1"/>
  <c r="H402" i="1"/>
  <c r="H401" i="1"/>
  <c r="H400" i="1"/>
  <c r="D398" i="1"/>
  <c r="H397" i="1"/>
  <c r="H396" i="1"/>
  <c r="H395" i="1"/>
  <c r="H394" i="1"/>
  <c r="H393" i="1"/>
  <c r="H392" i="1"/>
  <c r="D390" i="1"/>
  <c r="H389" i="1"/>
  <c r="H388" i="1"/>
  <c r="H387" i="1"/>
  <c r="H386" i="1"/>
  <c r="H385" i="1"/>
  <c r="H384" i="1"/>
  <c r="D382" i="1"/>
  <c r="H381" i="1"/>
  <c r="H380" i="1"/>
  <c r="H379" i="1"/>
  <c r="H378" i="1"/>
  <c r="H377" i="1"/>
  <c r="H376" i="1"/>
  <c r="D374" i="1"/>
  <c r="H373" i="1"/>
  <c r="H372" i="1"/>
  <c r="H371" i="1"/>
  <c r="H370" i="1"/>
  <c r="H369" i="1"/>
  <c r="H368" i="1"/>
  <c r="D366" i="1"/>
  <c r="H365" i="1"/>
  <c r="H364" i="1"/>
  <c r="H363" i="1"/>
  <c r="H362" i="1"/>
  <c r="H361" i="1"/>
  <c r="H360" i="1"/>
  <c r="D358" i="1"/>
  <c r="H357" i="1"/>
  <c r="H356" i="1"/>
  <c r="H355" i="1"/>
  <c r="H354" i="1"/>
  <c r="H353" i="1"/>
  <c r="H352" i="1"/>
  <c r="D350" i="1"/>
  <c r="H349" i="1"/>
  <c r="H348" i="1"/>
  <c r="H347" i="1"/>
  <c r="H346" i="1"/>
  <c r="H345" i="1"/>
  <c r="H344" i="1"/>
  <c r="D342" i="1"/>
  <c r="H341" i="1"/>
  <c r="H340" i="1"/>
  <c r="H339" i="1"/>
  <c r="H338" i="1"/>
  <c r="H337" i="1"/>
  <c r="H336" i="1"/>
  <c r="D334" i="1"/>
  <c r="H333" i="1"/>
  <c r="H332" i="1"/>
  <c r="H331" i="1"/>
  <c r="H330" i="1"/>
  <c r="H329" i="1"/>
  <c r="H328" i="1"/>
  <c r="D326" i="1"/>
  <c r="H325" i="1"/>
  <c r="H324" i="1"/>
  <c r="H323" i="1"/>
  <c r="H322" i="1"/>
  <c r="H321" i="1"/>
  <c r="H320" i="1"/>
  <c r="D318" i="1"/>
  <c r="H317" i="1"/>
  <c r="H316" i="1"/>
  <c r="H315" i="1"/>
  <c r="H314" i="1"/>
  <c r="H313" i="1"/>
  <c r="H312" i="1"/>
  <c r="D310" i="1"/>
  <c r="H309" i="1"/>
  <c r="H308" i="1"/>
  <c r="H307" i="1"/>
  <c r="H306" i="1"/>
  <c r="H305" i="1"/>
  <c r="H304" i="1"/>
  <c r="D302" i="1"/>
  <c r="H301" i="1"/>
  <c r="H300" i="1"/>
  <c r="H299" i="1"/>
  <c r="H298" i="1"/>
  <c r="H297" i="1"/>
  <c r="H296" i="1"/>
  <c r="D294" i="1"/>
  <c r="H293" i="1"/>
  <c r="H292" i="1"/>
  <c r="H291" i="1"/>
  <c r="H290" i="1"/>
  <c r="H289" i="1"/>
  <c r="H288" i="1"/>
  <c r="D286" i="1"/>
  <c r="H285" i="1"/>
  <c r="H284" i="1"/>
  <c r="H283" i="1"/>
  <c r="H282" i="1"/>
  <c r="H281" i="1"/>
  <c r="H280" i="1"/>
  <c r="D278" i="1"/>
  <c r="H277" i="1"/>
  <c r="H276" i="1"/>
  <c r="H275" i="1"/>
  <c r="H274" i="1"/>
  <c r="H273" i="1"/>
  <c r="H272" i="1"/>
  <c r="D270" i="1"/>
  <c r="H269" i="1"/>
  <c r="H268" i="1"/>
  <c r="H267" i="1"/>
  <c r="H266" i="1"/>
  <c r="H265" i="1"/>
  <c r="H264" i="1"/>
  <c r="D262" i="1"/>
  <c r="H261" i="1"/>
  <c r="H260" i="1"/>
  <c r="H259" i="1"/>
  <c r="H258" i="1"/>
  <c r="H257" i="1"/>
  <c r="H256" i="1"/>
  <c r="D254" i="1"/>
  <c r="H253" i="1"/>
  <c r="H252" i="1"/>
  <c r="H251" i="1"/>
  <c r="H250" i="1"/>
  <c r="H249" i="1"/>
  <c r="H248" i="1"/>
  <c r="D246" i="1"/>
  <c r="H245" i="1"/>
  <c r="H244" i="1"/>
  <c r="H243" i="1"/>
  <c r="H242" i="1"/>
  <c r="H241" i="1"/>
  <c r="H240" i="1"/>
  <c r="D238" i="1"/>
  <c r="H237" i="1"/>
  <c r="H236" i="1"/>
  <c r="H235" i="1"/>
  <c r="H234" i="1"/>
  <c r="H233" i="1"/>
  <c r="H232" i="1"/>
  <c r="D230" i="1"/>
  <c r="H229" i="1"/>
  <c r="H228" i="1"/>
  <c r="H227" i="1"/>
  <c r="H226" i="1"/>
  <c r="H225" i="1"/>
  <c r="H224" i="1"/>
  <c r="D222" i="1"/>
  <c r="H221" i="1"/>
  <c r="H220" i="1"/>
  <c r="H219" i="1"/>
  <c r="H218" i="1"/>
  <c r="H217" i="1"/>
  <c r="H216" i="1"/>
  <c r="D214" i="1"/>
  <c r="H213" i="1"/>
  <c r="H212" i="1"/>
  <c r="H211" i="1"/>
  <c r="H210" i="1"/>
  <c r="H209" i="1"/>
  <c r="H208" i="1"/>
  <c r="D206" i="1"/>
  <c r="H205" i="1"/>
  <c r="H204" i="1"/>
  <c r="H203" i="1"/>
  <c r="H202" i="1"/>
  <c r="H201" i="1"/>
  <c r="H200" i="1"/>
  <c r="D198" i="1"/>
  <c r="H197" i="1"/>
  <c r="H196" i="1"/>
  <c r="H195" i="1"/>
  <c r="H194" i="1"/>
  <c r="H193" i="1"/>
  <c r="H192" i="1"/>
  <c r="D190" i="1"/>
  <c r="H189" i="1"/>
  <c r="H188" i="1"/>
  <c r="H187" i="1"/>
  <c r="H186" i="1"/>
  <c r="H185" i="1"/>
  <c r="H184" i="1"/>
  <c r="D182" i="1"/>
  <c r="H181" i="1"/>
  <c r="H180" i="1"/>
  <c r="H179" i="1"/>
  <c r="H178" i="1"/>
  <c r="H177" i="1"/>
  <c r="H176" i="1"/>
  <c r="D174" i="1"/>
  <c r="H173" i="1"/>
  <c r="H172" i="1"/>
  <c r="H171" i="1"/>
  <c r="H170" i="1"/>
  <c r="H169" i="1"/>
  <c r="H168" i="1"/>
  <c r="D166" i="1"/>
  <c r="H165" i="1"/>
  <c r="H164" i="1"/>
  <c r="H163" i="1"/>
  <c r="H162" i="1"/>
  <c r="H161" i="1"/>
  <c r="H160" i="1"/>
  <c r="D158" i="1"/>
  <c r="H157" i="1"/>
  <c r="H156" i="1"/>
  <c r="H155" i="1"/>
  <c r="H154" i="1"/>
  <c r="H153" i="1"/>
  <c r="H152" i="1"/>
  <c r="D150" i="1"/>
  <c r="H149" i="1"/>
  <c r="H148" i="1"/>
  <c r="H147" i="1"/>
  <c r="H146" i="1"/>
  <c r="H145" i="1"/>
  <c r="H144" i="1"/>
  <c r="D142" i="1"/>
  <c r="H141" i="1"/>
  <c r="H140" i="1"/>
  <c r="H139" i="1"/>
  <c r="H138" i="1"/>
  <c r="H137" i="1"/>
  <c r="H136" i="1"/>
  <c r="D134" i="1"/>
  <c r="H133" i="1"/>
  <c r="H132" i="1"/>
  <c r="H131" i="1"/>
  <c r="H130" i="1"/>
  <c r="H129" i="1"/>
  <c r="H128" i="1"/>
  <c r="D126" i="1"/>
  <c r="H125" i="1"/>
  <c r="H124" i="1"/>
  <c r="H123" i="1"/>
  <c r="H122" i="1"/>
  <c r="H121" i="1"/>
  <c r="H120" i="1"/>
  <c r="D118" i="1"/>
  <c r="H117" i="1"/>
  <c r="H116" i="1"/>
  <c r="H115" i="1"/>
  <c r="H114" i="1"/>
  <c r="H113" i="1"/>
  <c r="H112" i="1"/>
  <c r="D110" i="1"/>
  <c r="H109" i="1"/>
  <c r="H108" i="1"/>
  <c r="H107" i="1"/>
  <c r="H106" i="1"/>
  <c r="H105" i="1"/>
  <c r="H104" i="1"/>
  <c r="D102" i="1"/>
  <c r="H101" i="1"/>
  <c r="H100" i="1"/>
  <c r="H99" i="1"/>
  <c r="H98" i="1"/>
  <c r="H97" i="1"/>
  <c r="H96" i="1"/>
  <c r="D94" i="1"/>
  <c r="H93" i="1"/>
  <c r="H92" i="1"/>
  <c r="H91" i="1"/>
  <c r="H90" i="1"/>
  <c r="H89" i="1"/>
  <c r="H88" i="1"/>
  <c r="D86" i="1"/>
  <c r="H85" i="1"/>
  <c r="H84" i="1"/>
  <c r="H83" i="1"/>
  <c r="H82" i="1"/>
  <c r="H81" i="1"/>
  <c r="H80" i="1"/>
  <c r="D78" i="1"/>
  <c r="H77" i="1"/>
  <c r="H76" i="1"/>
  <c r="H75" i="1"/>
  <c r="H74" i="1"/>
  <c r="H73" i="1"/>
  <c r="H72" i="1"/>
  <c r="D70" i="1"/>
  <c r="H69" i="1"/>
  <c r="H68" i="1"/>
  <c r="H67" i="1"/>
  <c r="H66" i="1"/>
  <c r="H65" i="1"/>
  <c r="H64" i="1"/>
  <c r="D62" i="1"/>
  <c r="H61" i="1"/>
  <c r="H60" i="1"/>
  <c r="H59" i="1"/>
  <c r="H58" i="1"/>
  <c r="H57" i="1"/>
  <c r="H56" i="1"/>
  <c r="D54" i="1"/>
  <c r="H53" i="1"/>
  <c r="H52" i="1"/>
  <c r="H51" i="1"/>
  <c r="H50" i="1"/>
  <c r="H49" i="1"/>
  <c r="H48" i="1"/>
  <c r="D46" i="1"/>
  <c r="H45" i="1"/>
  <c r="H44" i="1"/>
  <c r="H43" i="1"/>
  <c r="H42" i="1"/>
  <c r="H41" i="1"/>
  <c r="H40" i="1"/>
  <c r="D38" i="1"/>
  <c r="H37" i="1"/>
  <c r="H36" i="1"/>
  <c r="H35" i="1"/>
  <c r="H34" i="1"/>
  <c r="H33" i="1"/>
  <c r="H32" i="1"/>
  <c r="D30" i="1"/>
  <c r="H29" i="1"/>
  <c r="H28" i="1"/>
  <c r="H27" i="1"/>
  <c r="H26" i="1"/>
  <c r="H25" i="1"/>
  <c r="H24" i="1"/>
  <c r="D22" i="1"/>
  <c r="H21" i="1"/>
  <c r="H20" i="1"/>
  <c r="H19" i="1"/>
  <c r="H18" i="1"/>
  <c r="H17" i="1"/>
  <c r="H16" i="1"/>
  <c r="H526" i="1" l="1"/>
  <c r="I526" i="1" s="1"/>
  <c r="J526" i="1" s="1"/>
  <c r="H558" i="1"/>
  <c r="I558" i="1" s="1"/>
  <c r="J558" i="1" s="1"/>
  <c r="H694" i="1"/>
  <c r="I694" i="1" s="1"/>
  <c r="J694" i="1" s="1"/>
  <c r="H1262" i="1"/>
  <c r="I1262" i="1" s="1"/>
  <c r="J1262" i="1" s="1"/>
  <c r="H1318" i="1"/>
  <c r="H1246" i="1"/>
  <c r="I1246" i="1" s="1"/>
  <c r="J1246" i="1" s="1"/>
  <c r="H1214" i="1"/>
  <c r="I1214" i="1" s="1"/>
  <c r="J1214" i="1" s="1"/>
  <c r="H1310" i="1"/>
  <c r="I1310" i="1" s="1"/>
  <c r="J1310" i="1" s="1"/>
  <c r="H1302" i="1"/>
  <c r="I1302" i="1" s="1"/>
  <c r="J1302" i="1" s="1"/>
  <c r="H1286" i="1"/>
  <c r="I1286" i="1" s="1"/>
  <c r="J1286" i="1" s="1"/>
  <c r="H1278" i="1"/>
  <c r="H1270" i="1"/>
  <c r="I1270" i="1" s="1"/>
  <c r="J1270" i="1" s="1"/>
  <c r="H1254" i="1"/>
  <c r="I1254" i="1" s="1"/>
  <c r="J1254" i="1" s="1"/>
  <c r="H1238" i="1"/>
  <c r="I1238" i="1" s="1"/>
  <c r="J1238" i="1" s="1"/>
  <c r="H1230" i="1"/>
  <c r="I1230" i="1" s="1"/>
  <c r="J1230" i="1" s="1"/>
  <c r="H1222" i="1"/>
  <c r="I1222" i="1" s="1"/>
  <c r="J1222" i="1" s="1"/>
  <c r="H1206" i="1"/>
  <c r="I1206" i="1" s="1"/>
  <c r="J1206" i="1" s="1"/>
  <c r="H1198" i="1"/>
  <c r="I1198" i="1" s="1"/>
  <c r="J1198" i="1" s="1"/>
  <c r="H1190" i="1"/>
  <c r="I1190" i="1" s="1"/>
  <c r="J1190" i="1" s="1"/>
  <c r="H1182" i="1"/>
  <c r="I1182" i="1" s="1"/>
  <c r="J1182" i="1" s="1"/>
  <c r="I1174" i="1"/>
  <c r="J1174" i="1" s="1"/>
  <c r="H1166" i="1"/>
  <c r="I1166" i="1" s="1"/>
  <c r="J1166" i="1" s="1"/>
  <c r="H1158" i="1"/>
  <c r="I1158" i="1" s="1"/>
  <c r="J1158" i="1" s="1"/>
  <c r="H1150" i="1"/>
  <c r="I1150" i="1" s="1"/>
  <c r="J1150" i="1" s="1"/>
  <c r="H1142" i="1"/>
  <c r="I1142" i="1" s="1"/>
  <c r="J1142" i="1" s="1"/>
  <c r="H1134" i="1"/>
  <c r="I1134" i="1" s="1"/>
  <c r="J1134" i="1" s="1"/>
  <c r="H1126" i="1"/>
  <c r="I1126" i="1" s="1"/>
  <c r="J1126" i="1" s="1"/>
  <c r="H1118" i="1"/>
  <c r="I1118" i="1" s="1"/>
  <c r="J1118" i="1" s="1"/>
  <c r="H1110" i="1"/>
  <c r="I1110" i="1" s="1"/>
  <c r="J1110" i="1" s="1"/>
  <c r="H1102" i="1"/>
  <c r="I1102" i="1" s="1"/>
  <c r="J1102" i="1" s="1"/>
  <c r="H1094" i="1"/>
  <c r="I1094" i="1" s="1"/>
  <c r="J1094" i="1" s="1"/>
  <c r="H1086" i="1"/>
  <c r="I1086" i="1" s="1"/>
  <c r="J1086" i="1" s="1"/>
  <c r="H1078" i="1"/>
  <c r="I1078" i="1" s="1"/>
  <c r="J1078" i="1" s="1"/>
  <c r="H1070" i="1"/>
  <c r="I1070" i="1" s="1"/>
  <c r="J1070" i="1" s="1"/>
  <c r="H1062" i="1"/>
  <c r="I1062" i="1" s="1"/>
  <c r="J1062" i="1" s="1"/>
  <c r="H1054" i="1"/>
  <c r="I1054" i="1" s="1"/>
  <c r="J1054" i="1" s="1"/>
  <c r="H1046" i="1"/>
  <c r="I1046" i="1" s="1"/>
  <c r="J1046" i="1" s="1"/>
  <c r="H1038" i="1"/>
  <c r="I1038" i="1" s="1"/>
  <c r="J1038" i="1" s="1"/>
  <c r="H1030" i="1"/>
  <c r="I1030" i="1" s="1"/>
  <c r="J1030" i="1" s="1"/>
  <c r="H1022" i="1"/>
  <c r="I1022" i="1" s="1"/>
  <c r="J1022" i="1" s="1"/>
  <c r="H1014" i="1"/>
  <c r="I1014" i="1" s="1"/>
  <c r="J1014" i="1" s="1"/>
  <c r="H1006" i="1"/>
  <c r="I1006" i="1" s="1"/>
  <c r="J1006" i="1" s="1"/>
  <c r="H998" i="1"/>
  <c r="I998" i="1" s="1"/>
  <c r="J998" i="1" s="1"/>
  <c r="H990" i="1"/>
  <c r="I990" i="1" s="1"/>
  <c r="J990" i="1" s="1"/>
  <c r="I982" i="1"/>
  <c r="J982" i="1" s="1"/>
  <c r="H974" i="1"/>
  <c r="I974" i="1" s="1"/>
  <c r="J974" i="1" s="1"/>
  <c r="H966" i="1"/>
  <c r="I966" i="1" s="1"/>
  <c r="J966" i="1" s="1"/>
  <c r="H958" i="1"/>
  <c r="I958" i="1" s="1"/>
  <c r="J958" i="1" s="1"/>
  <c r="H950" i="1"/>
  <c r="I950" i="1" s="1"/>
  <c r="J950" i="1" s="1"/>
  <c r="H942" i="1"/>
  <c r="I942" i="1" s="1"/>
  <c r="J942" i="1" s="1"/>
  <c r="H934" i="1"/>
  <c r="I934" i="1" s="1"/>
  <c r="J934" i="1" s="1"/>
  <c r="H926" i="1"/>
  <c r="I926" i="1" s="1"/>
  <c r="J926" i="1" s="1"/>
  <c r="H918" i="1"/>
  <c r="I918" i="1" s="1"/>
  <c r="J918" i="1" s="1"/>
  <c r="H910" i="1"/>
  <c r="I910" i="1" s="1"/>
  <c r="J910" i="1" s="1"/>
  <c r="H902" i="1"/>
  <c r="I902" i="1" s="1"/>
  <c r="J902" i="1" s="1"/>
  <c r="H894" i="1"/>
  <c r="I894" i="1" s="1"/>
  <c r="J894" i="1" s="1"/>
  <c r="H886" i="1"/>
  <c r="I886" i="1" s="1"/>
  <c r="J886" i="1" s="1"/>
  <c r="H878" i="1"/>
  <c r="I878" i="1" s="1"/>
  <c r="J878" i="1" s="1"/>
  <c r="H870" i="1"/>
  <c r="I870" i="1" s="1"/>
  <c r="J870" i="1" s="1"/>
  <c r="H862" i="1"/>
  <c r="I862" i="1" s="1"/>
  <c r="J862" i="1" s="1"/>
  <c r="H854" i="1"/>
  <c r="I854" i="1" s="1"/>
  <c r="J854" i="1" s="1"/>
  <c r="H846" i="1"/>
  <c r="I846" i="1" s="1"/>
  <c r="J846" i="1" s="1"/>
  <c r="H838" i="1"/>
  <c r="I838" i="1" s="1"/>
  <c r="J838" i="1" s="1"/>
  <c r="H830" i="1"/>
  <c r="I830" i="1" s="1"/>
  <c r="J830" i="1" s="1"/>
  <c r="H822" i="1"/>
  <c r="I822" i="1" s="1"/>
  <c r="J822" i="1" s="1"/>
  <c r="H814" i="1"/>
  <c r="I814" i="1" s="1"/>
  <c r="J814" i="1" s="1"/>
  <c r="H806" i="1"/>
  <c r="I806" i="1" s="1"/>
  <c r="J806" i="1" s="1"/>
  <c r="H798" i="1"/>
  <c r="I798" i="1" s="1"/>
  <c r="J798" i="1" s="1"/>
  <c r="H790" i="1"/>
  <c r="I790" i="1" s="1"/>
  <c r="J790" i="1" s="1"/>
  <c r="H782" i="1"/>
  <c r="I782" i="1" s="1"/>
  <c r="J782" i="1" s="1"/>
  <c r="H774" i="1"/>
  <c r="I774" i="1" s="1"/>
  <c r="J774" i="1" s="1"/>
  <c r="H766" i="1"/>
  <c r="I766" i="1" s="1"/>
  <c r="J766" i="1" s="1"/>
  <c r="H750" i="1"/>
  <c r="I750" i="1" s="1"/>
  <c r="J750" i="1" s="1"/>
  <c r="H742" i="1"/>
  <c r="I742" i="1" s="1"/>
  <c r="J742" i="1" s="1"/>
  <c r="H734" i="1"/>
  <c r="I734" i="1" s="1"/>
  <c r="J734" i="1" s="1"/>
  <c r="H726" i="1"/>
  <c r="I726" i="1" s="1"/>
  <c r="J726" i="1" s="1"/>
  <c r="H718" i="1"/>
  <c r="I718" i="1" s="1"/>
  <c r="J718" i="1" s="1"/>
  <c r="H710" i="1"/>
  <c r="I710" i="1" s="1"/>
  <c r="J710" i="1" s="1"/>
  <c r="H702" i="1"/>
  <c r="I702" i="1" s="1"/>
  <c r="J702" i="1" s="1"/>
  <c r="H686" i="1"/>
  <c r="I686" i="1" s="1"/>
  <c r="J686" i="1" s="1"/>
  <c r="H678" i="1"/>
  <c r="I678" i="1" s="1"/>
  <c r="J678" i="1" s="1"/>
  <c r="H670" i="1"/>
  <c r="I670" i="1" s="1"/>
  <c r="J670" i="1" s="1"/>
  <c r="H662" i="1"/>
  <c r="I662" i="1" s="1"/>
  <c r="J662" i="1" s="1"/>
  <c r="H654" i="1"/>
  <c r="I654" i="1" s="1"/>
  <c r="J654" i="1" s="1"/>
  <c r="H646" i="1"/>
  <c r="I646" i="1" s="1"/>
  <c r="J646" i="1" s="1"/>
  <c r="H638" i="1"/>
  <c r="I638" i="1" s="1"/>
  <c r="J638" i="1" s="1"/>
  <c r="H630" i="1"/>
  <c r="I630" i="1" s="1"/>
  <c r="J630" i="1" s="1"/>
  <c r="H622" i="1"/>
  <c r="I622" i="1" s="1"/>
  <c r="J622" i="1" s="1"/>
  <c r="H614" i="1"/>
  <c r="I614" i="1" s="1"/>
  <c r="J614" i="1" s="1"/>
  <c r="H606" i="1"/>
  <c r="I606" i="1" s="1"/>
  <c r="J606" i="1" s="1"/>
  <c r="H598" i="1"/>
  <c r="I598" i="1" s="1"/>
  <c r="J598" i="1" s="1"/>
  <c r="H590" i="1"/>
  <c r="I590" i="1" s="1"/>
  <c r="J590" i="1" s="1"/>
  <c r="H582" i="1"/>
  <c r="I582" i="1" s="1"/>
  <c r="J582" i="1" s="1"/>
  <c r="H574" i="1"/>
  <c r="I574" i="1" s="1"/>
  <c r="J574" i="1" s="1"/>
  <c r="H566" i="1"/>
  <c r="I566" i="1" s="1"/>
  <c r="J566" i="1" s="1"/>
  <c r="H550" i="1"/>
  <c r="I550" i="1" s="1"/>
  <c r="J550" i="1" s="1"/>
  <c r="H542" i="1"/>
  <c r="I542" i="1" s="1"/>
  <c r="J542" i="1" s="1"/>
  <c r="H534" i="1"/>
  <c r="I534" i="1" s="1"/>
  <c r="J534" i="1" s="1"/>
  <c r="H518" i="1"/>
  <c r="I518" i="1" s="1"/>
  <c r="J518" i="1" s="1"/>
  <c r="H510" i="1"/>
  <c r="I510" i="1" s="1"/>
  <c r="J510" i="1" s="1"/>
  <c r="H502" i="1"/>
  <c r="I502" i="1" s="1"/>
  <c r="J502" i="1" s="1"/>
  <c r="H494" i="1"/>
  <c r="I494" i="1" s="1"/>
  <c r="J494" i="1" s="1"/>
  <c r="H486" i="1"/>
  <c r="I486" i="1" s="1"/>
  <c r="J486" i="1" s="1"/>
  <c r="H478" i="1"/>
  <c r="I478" i="1" s="1"/>
  <c r="J478" i="1" s="1"/>
  <c r="H470" i="1"/>
  <c r="I470" i="1" s="1"/>
  <c r="J470" i="1" s="1"/>
  <c r="H462" i="1"/>
  <c r="I462" i="1" s="1"/>
  <c r="J462" i="1" s="1"/>
  <c r="H454" i="1"/>
  <c r="I454" i="1" s="1"/>
  <c r="J454" i="1" s="1"/>
  <c r="H446" i="1"/>
  <c r="I446" i="1" s="1"/>
  <c r="J446" i="1" s="1"/>
  <c r="H438" i="1"/>
  <c r="I438" i="1" s="1"/>
  <c r="J438" i="1" s="1"/>
  <c r="H430" i="1"/>
  <c r="I430" i="1" s="1"/>
  <c r="J430" i="1" s="1"/>
  <c r="H422" i="1"/>
  <c r="I422" i="1" s="1"/>
  <c r="J422" i="1" s="1"/>
  <c r="H414" i="1"/>
  <c r="I414" i="1" s="1"/>
  <c r="J414" i="1" s="1"/>
  <c r="H406" i="1"/>
  <c r="I406" i="1" s="1"/>
  <c r="J406" i="1" s="1"/>
  <c r="H398" i="1"/>
  <c r="I398" i="1" s="1"/>
  <c r="J398" i="1" s="1"/>
  <c r="H390" i="1"/>
  <c r="I390" i="1" s="1"/>
  <c r="J390" i="1" s="1"/>
  <c r="H382" i="1"/>
  <c r="I382" i="1" s="1"/>
  <c r="J382" i="1" s="1"/>
  <c r="H374" i="1"/>
  <c r="I374" i="1" s="1"/>
  <c r="J374" i="1" s="1"/>
  <c r="H366" i="1"/>
  <c r="I366" i="1" s="1"/>
  <c r="J366" i="1" s="1"/>
  <c r="H358" i="1"/>
  <c r="I358" i="1" s="1"/>
  <c r="J358" i="1" s="1"/>
  <c r="H350" i="1"/>
  <c r="I350" i="1" s="1"/>
  <c r="J350" i="1" s="1"/>
  <c r="H342" i="1"/>
  <c r="I342" i="1" s="1"/>
  <c r="J342" i="1" s="1"/>
  <c r="H334" i="1"/>
  <c r="I334" i="1" s="1"/>
  <c r="J334" i="1" s="1"/>
  <c r="H326" i="1"/>
  <c r="I326" i="1" s="1"/>
  <c r="J326" i="1" s="1"/>
  <c r="H318" i="1"/>
  <c r="I318" i="1" s="1"/>
  <c r="J318" i="1" s="1"/>
  <c r="H310" i="1"/>
  <c r="I310" i="1" s="1"/>
  <c r="J310" i="1" s="1"/>
  <c r="H302" i="1"/>
  <c r="H294" i="1"/>
  <c r="H286" i="1"/>
  <c r="I286" i="1" s="1"/>
  <c r="J286" i="1" s="1"/>
  <c r="H278" i="1"/>
  <c r="I278" i="1" s="1"/>
  <c r="J278" i="1" s="1"/>
  <c r="H270" i="1"/>
  <c r="I270" i="1" s="1"/>
  <c r="J270" i="1" s="1"/>
  <c r="H262" i="1"/>
  <c r="I262" i="1" s="1"/>
  <c r="J262" i="1" s="1"/>
  <c r="H254" i="1"/>
  <c r="I254" i="1" s="1"/>
  <c r="J254" i="1" s="1"/>
  <c r="H246" i="1"/>
  <c r="I246" i="1" s="1"/>
  <c r="J246" i="1" s="1"/>
  <c r="H238" i="1"/>
  <c r="I238" i="1" s="1"/>
  <c r="J238" i="1" s="1"/>
  <c r="H230" i="1"/>
  <c r="I230" i="1" s="1"/>
  <c r="J230" i="1" s="1"/>
  <c r="H222" i="1"/>
  <c r="I222" i="1" s="1"/>
  <c r="J222" i="1" s="1"/>
  <c r="H214" i="1"/>
  <c r="I214" i="1" s="1"/>
  <c r="J214" i="1" s="1"/>
  <c r="H206" i="1"/>
  <c r="I206" i="1" s="1"/>
  <c r="J206" i="1" s="1"/>
  <c r="H198" i="1"/>
  <c r="I198" i="1" s="1"/>
  <c r="J198" i="1" s="1"/>
  <c r="H190" i="1"/>
  <c r="I190" i="1" s="1"/>
  <c r="J190" i="1" s="1"/>
  <c r="H182" i="1"/>
  <c r="H174" i="1"/>
  <c r="I174" i="1" s="1"/>
  <c r="J174" i="1" s="1"/>
  <c r="H166" i="1"/>
  <c r="I166" i="1" s="1"/>
  <c r="J166" i="1" s="1"/>
  <c r="H158" i="1"/>
  <c r="I158" i="1" s="1"/>
  <c r="J158" i="1" s="1"/>
  <c r="H150" i="1"/>
  <c r="I150" i="1" s="1"/>
  <c r="J150" i="1" s="1"/>
  <c r="H142" i="1"/>
  <c r="I142" i="1" s="1"/>
  <c r="J142" i="1" s="1"/>
  <c r="H134" i="1"/>
  <c r="I134" i="1" s="1"/>
  <c r="J134" i="1" s="1"/>
  <c r="H126" i="1"/>
  <c r="I126" i="1" s="1"/>
  <c r="J126" i="1" s="1"/>
  <c r="H118" i="1"/>
  <c r="I118" i="1" s="1"/>
  <c r="J118" i="1" s="1"/>
  <c r="H110" i="1"/>
  <c r="I110" i="1" s="1"/>
  <c r="J110" i="1" s="1"/>
  <c r="H102" i="1"/>
  <c r="I102" i="1" s="1"/>
  <c r="J102" i="1" s="1"/>
  <c r="H94" i="1"/>
  <c r="I94" i="1" s="1"/>
  <c r="J94" i="1" s="1"/>
  <c r="H86" i="1"/>
  <c r="I86" i="1" s="1"/>
  <c r="J86" i="1" s="1"/>
  <c r="H78" i="1"/>
  <c r="I78" i="1" s="1"/>
  <c r="J78" i="1" s="1"/>
  <c r="H70" i="1"/>
  <c r="I70" i="1" s="1"/>
  <c r="J70" i="1" s="1"/>
  <c r="H62" i="1"/>
  <c r="I62" i="1" s="1"/>
  <c r="J62" i="1" s="1"/>
  <c r="H54" i="1"/>
  <c r="I54" i="1" s="1"/>
  <c r="J54" i="1" s="1"/>
  <c r="H46" i="1"/>
  <c r="I46" i="1" s="1"/>
  <c r="J46" i="1" s="1"/>
  <c r="H38" i="1"/>
  <c r="I38" i="1" s="1"/>
  <c r="J38" i="1" s="1"/>
  <c r="H30" i="1"/>
  <c r="I30" i="1" s="1"/>
  <c r="J30" i="1" s="1"/>
  <c r="H22" i="1"/>
  <c r="I22" i="1" s="1"/>
  <c r="J22" i="1" s="1"/>
  <c r="H1326" i="1"/>
  <c r="I1326" i="1" s="1"/>
  <c r="I1318" i="1"/>
  <c r="J1318" i="1" s="1"/>
  <c r="I1278" i="1"/>
  <c r="J1278" i="1" s="1"/>
  <c r="I294" i="1"/>
  <c r="J294" i="1" s="1"/>
  <c r="I302" i="1"/>
  <c r="J302" i="1" s="1"/>
  <c r="I182" i="1"/>
  <c r="J182" i="1" s="1"/>
  <c r="D14" i="1"/>
  <c r="J1326" i="1" l="1"/>
  <c r="H9" i="1"/>
  <c r="H10" i="1"/>
  <c r="H11" i="1"/>
  <c r="H12" i="1"/>
  <c r="H13" i="1"/>
  <c r="H8" i="1"/>
  <c r="H14" i="1" l="1"/>
  <c r="I14" i="1" s="1"/>
  <c r="J14" i="1" l="1"/>
  <c r="J1328" i="1" s="1"/>
  <c r="I1328" i="1"/>
</calcChain>
</file>

<file path=xl/sharedStrings.xml><?xml version="1.0" encoding="utf-8"?>
<sst xmlns="http://schemas.openxmlformats.org/spreadsheetml/2006/main" count="1667" uniqueCount="191">
  <si>
    <t>Стоимость затрат</t>
  </si>
  <si>
    <t xml:space="preserve">Базовая </t>
  </si>
  <si>
    <t>Переменная</t>
  </si>
  <si>
    <t>Наименование объекта</t>
  </si>
  <si>
    <t>Наименование оконечного оборудования</t>
  </si>
  <si>
    <t>(без НДС)</t>
  </si>
  <si>
    <t>Система пожарной сигнализации</t>
  </si>
  <si>
    <t>Извещатель пожарный дымовой</t>
  </si>
  <si>
    <t>Извещатель пожарный тепловой</t>
  </si>
  <si>
    <t>Извещатель пожарный ручной электроканальный радиоканальный</t>
  </si>
  <si>
    <t>Оповещатель пожарный комбинированный светозвуковой</t>
  </si>
  <si>
    <t>Блок акустический</t>
  </si>
  <si>
    <t>Рупорный громкоговоритель 15 Вт</t>
  </si>
  <si>
    <t xml:space="preserve">Наименование
КСОБ
</t>
  </si>
  <si>
    <t>№ п/п</t>
  </si>
  <si>
    <t xml:space="preserve">Кол-во единиц, шт. </t>
  </si>
  <si>
    <t>ИТОГО (в т.ч. НДС 18%):</t>
  </si>
  <si>
    <t>Руб. в год на объект (в т.ч. НДС 18%)</t>
  </si>
  <si>
    <t>Руб. в год на единицу оборудования (в т.ч. НДС 18%)</t>
  </si>
  <si>
    <t>Общая стоимость затрат в год, руб. (в т.ч. НДС 18%)</t>
  </si>
  <si>
    <t>Общая стоимость затрат в месяц, руб. (в т.ч. НДС 18%)</t>
  </si>
  <si>
    <t xml:space="preserve">Стоимость затрат на оборудование в год, руб.
(в т.ч. НДС 18%)
</t>
  </si>
  <si>
    <t xml:space="preserve">Система оповещения и управления эвакуацией
</t>
  </si>
  <si>
    <t>ГБДОУ № 4</t>
  </si>
  <si>
    <t>ГБДОУ №5</t>
  </si>
  <si>
    <t>ГБДОУ № 6</t>
  </si>
  <si>
    <t>ГБДОУ № 11</t>
  </si>
  <si>
    <t>ГБДОУ №12</t>
  </si>
  <si>
    <t>ГБДОУ № 14</t>
  </si>
  <si>
    <t xml:space="preserve">ГБДОУ № 15 </t>
  </si>
  <si>
    <t xml:space="preserve">ГБДОУ № 10 </t>
  </si>
  <si>
    <t>ГБДОУ № 18</t>
  </si>
  <si>
    <t>ГБДОУ № 22</t>
  </si>
  <si>
    <t xml:space="preserve">ГБДОУ № 23  </t>
  </si>
  <si>
    <t>ГБДОУ № 27</t>
  </si>
  <si>
    <t>ГБДОУ № 33</t>
  </si>
  <si>
    <t>ГБДОУ № 35</t>
  </si>
  <si>
    <t>ГБДОУ № 36</t>
  </si>
  <si>
    <t>ГБДОУ № 37</t>
  </si>
  <si>
    <t>ГБДОУ № 38</t>
  </si>
  <si>
    <t>ГБДОУ № 39</t>
  </si>
  <si>
    <t>ГБДОУ № 41</t>
  </si>
  <si>
    <t>ГБДОУ № 44</t>
  </si>
  <si>
    <t>ГБДОУ № 45</t>
  </si>
  <si>
    <t>ГБДОУ № 47</t>
  </si>
  <si>
    <t>ГБДОУ № 48</t>
  </si>
  <si>
    <t>ГБДОУ № 49</t>
  </si>
  <si>
    <t>ГБДОУ № 50</t>
  </si>
  <si>
    <t>ГБДОУ № 51</t>
  </si>
  <si>
    <t>ГБДОУ № 55</t>
  </si>
  <si>
    <t>ГБДОУ № 60</t>
  </si>
  <si>
    <t>ГБДОУ № 61</t>
  </si>
  <si>
    <t>ГБДОУ № 64</t>
  </si>
  <si>
    <t>ГБДОУ № 67</t>
  </si>
  <si>
    <t>ГБДОУ № 68</t>
  </si>
  <si>
    <t>ГБДОУ № 69</t>
  </si>
  <si>
    <t>ГБДОУ № 70</t>
  </si>
  <si>
    <t>ГБДОУ № 73</t>
  </si>
  <si>
    <t>ГБДОУ № 75</t>
  </si>
  <si>
    <t>ГБДОУ № 78</t>
  </si>
  <si>
    <t>ГБДОУ № 79</t>
  </si>
  <si>
    <t>ГБДОУ № 82</t>
  </si>
  <si>
    <t>ГБДОУ № 83</t>
  </si>
  <si>
    <t>ГБДОУ № 84</t>
  </si>
  <si>
    <t>ГБДОУ № 85</t>
  </si>
  <si>
    <t>ГБДОУ № 87</t>
  </si>
  <si>
    <t>ГБДОУ № 90</t>
  </si>
  <si>
    <t>ГБДОУ № 92</t>
  </si>
  <si>
    <t>ГБДОУ № 93</t>
  </si>
  <si>
    <t>ГБДОУ № 94</t>
  </si>
  <si>
    <t>ГБДОУ № 95</t>
  </si>
  <si>
    <t>ГБДОУ № 98</t>
  </si>
  <si>
    <t>ГБДОУ № 100</t>
  </si>
  <si>
    <t>ГБДОУ № 101</t>
  </si>
  <si>
    <t>ГБДОУ № 102</t>
  </si>
  <si>
    <t>ГБДОУ № 103</t>
  </si>
  <si>
    <t>ГБДОУ № 104</t>
  </si>
  <si>
    <t>ГБДОУ № 105</t>
  </si>
  <si>
    <t>ГБДОУ № 106</t>
  </si>
  <si>
    <t>ГБДОУ № 108</t>
  </si>
  <si>
    <t>ГБДОУ № 109</t>
  </si>
  <si>
    <t>ГБДОУ № 110</t>
  </si>
  <si>
    <t>ГБДОУ № 112</t>
  </si>
  <si>
    <t>ГБДОУ № 114</t>
  </si>
  <si>
    <t>ГБДОУ № 116</t>
  </si>
  <si>
    <t>ГБДОУ № 119</t>
  </si>
  <si>
    <t>ГБДОУ № 120</t>
  </si>
  <si>
    <t>ГБДОУ № 121</t>
  </si>
  <si>
    <t>ГБДОУ № 122</t>
  </si>
  <si>
    <t>ГБДОУ № 123</t>
  </si>
  <si>
    <t>ГБДОУ № 124</t>
  </si>
  <si>
    <t>ГБДОУ № 125</t>
  </si>
  <si>
    <t>ГБДОУ № 126</t>
  </si>
  <si>
    <t>ГБДОУ № 127</t>
  </si>
  <si>
    <t>ГБДОУ № 128</t>
  </si>
  <si>
    <t>ГБДОУ № 129</t>
  </si>
  <si>
    <t>ГБДОУ № 130</t>
  </si>
  <si>
    <t>ГБДОУ № 131</t>
  </si>
  <si>
    <t>ГБДОУ № 135</t>
  </si>
  <si>
    <t>ГБДОУ № 137</t>
  </si>
  <si>
    <t>ГБДОУ № 138</t>
  </si>
  <si>
    <t>ГБДОУ № 141</t>
  </si>
  <si>
    <t>ГБДОУ № 142</t>
  </si>
  <si>
    <t>ГБОУ № 13</t>
  </si>
  <si>
    <t>ГБОУ № 14</t>
  </si>
  <si>
    <t>ГБОУ № 17</t>
  </si>
  <si>
    <t>ГБОУ № 18</t>
  </si>
  <si>
    <t>ГБОУ № 20</t>
  </si>
  <si>
    <t>ГБОУ № 22</t>
  </si>
  <si>
    <t>ГБОУ № 23</t>
  </si>
  <si>
    <t>ГБОУ № 24</t>
  </si>
  <si>
    <t>ГБОУ № 26</t>
  </si>
  <si>
    <t>ГБОУ № 31</t>
  </si>
  <si>
    <t>ГБОУ № 39</t>
  </si>
  <si>
    <t>ГБОУ № 268</t>
  </si>
  <si>
    <t>ГБОУ № 323</t>
  </si>
  <si>
    <t>ГБОУ № 326</t>
  </si>
  <si>
    <t>ГБОУ № 327</t>
  </si>
  <si>
    <t>ГБОУ № 328</t>
  </si>
  <si>
    <t>ГБОУ № 329</t>
  </si>
  <si>
    <t>ГБОУ № 330</t>
  </si>
  <si>
    <t>ГБОУ № 331</t>
  </si>
  <si>
    <t>ГБОУ № 332</t>
  </si>
  <si>
    <t>ГБОУ № 333</t>
  </si>
  <si>
    <t>ГБОУ № 334</t>
  </si>
  <si>
    <t>ГБОУ № 336</t>
  </si>
  <si>
    <t>ГБОУ № 337</t>
  </si>
  <si>
    <t>ГБОУ № 339</t>
  </si>
  <si>
    <t>ГБОУ № 340</t>
  </si>
  <si>
    <t>ГБОУ № 341</t>
  </si>
  <si>
    <t>ГБОУ № 342</t>
  </si>
  <si>
    <t>ГБОУ № 343</t>
  </si>
  <si>
    <t>ГБОУ № 345</t>
  </si>
  <si>
    <t>ГБОУ № 347</t>
  </si>
  <si>
    <t>ГБОУ № 348</t>
  </si>
  <si>
    <t>ГБОУ № 350</t>
  </si>
  <si>
    <t>ГБОУ № 497</t>
  </si>
  <si>
    <t>ГБОУ № 512</t>
  </si>
  <si>
    <t>ГБОУ № 513</t>
  </si>
  <si>
    <t>ГБОУ № 516</t>
  </si>
  <si>
    <t>ГБОУ № 527</t>
  </si>
  <si>
    <t>ГБОУ № 528</t>
  </si>
  <si>
    <t>ГБОУ № 557</t>
  </si>
  <si>
    <t>ГБОУ № 569</t>
  </si>
  <si>
    <t>ГБОУ № 570</t>
  </si>
  <si>
    <t>ГБОУ № 571</t>
  </si>
  <si>
    <t>ГБОУ № 572</t>
  </si>
  <si>
    <t>ГБОУ № 574</t>
  </si>
  <si>
    <t>ГБОУ № 591</t>
  </si>
  <si>
    <t>ГБОУ № 592</t>
  </si>
  <si>
    <t>ГБОУ № 593</t>
  </si>
  <si>
    <t>ГБОУ № 625</t>
  </si>
  <si>
    <t>ГБОУ № 627</t>
  </si>
  <si>
    <t>ГБОУ № 639</t>
  </si>
  <si>
    <t>ГБОУ № 641</t>
  </si>
  <si>
    <t xml:space="preserve">ГБОУ № 667 </t>
  </si>
  <si>
    <t xml:space="preserve">ГБОУ ДОД   ЦТТ "Старт+" </t>
  </si>
  <si>
    <t>ГБУ ДО "Взлет"</t>
  </si>
  <si>
    <t>ГБОУ ДО ДДТ "Леобережный"</t>
  </si>
  <si>
    <t>ГБОУ ДППО ЦПКС "Информационно-методический центр"</t>
  </si>
  <si>
    <t xml:space="preserve">ГБОУ ДОД ДШИ «Театральная Семья» </t>
  </si>
  <si>
    <t>Государственное бюджетное образовательное  учреждение для детей, нуждающихся в психолого-педагогической и медико-социальной помощи, - центр психолого-медико-социального сопровождения Невского района Санкт-Петербурга</t>
  </si>
  <si>
    <t>ГБОУ ЦО         № 133</t>
  </si>
  <si>
    <t xml:space="preserve">Система пожарной сигнализации      </t>
  </si>
  <si>
    <t>ГБДОУ № 62     (2 объекта)</t>
  </si>
  <si>
    <t>ГБОУ № 338     (2 объекта)</t>
  </si>
  <si>
    <t>ГБОУ № 690</t>
  </si>
  <si>
    <t>ГБДОУ № 111  (2 объекта)</t>
  </si>
  <si>
    <t xml:space="preserve">ГБОУ № 346     (2 объекта) </t>
  </si>
  <si>
    <t xml:space="preserve">ГБОУ № 498     (2 объекта)       </t>
  </si>
  <si>
    <t>ГБДОУ № 28     (2 объекта)</t>
  </si>
  <si>
    <t>ГБОУ № 344     (2 объекта)</t>
  </si>
  <si>
    <t>ГБДОУ № 1       (2 объекта)</t>
  </si>
  <si>
    <t>ГБДОУ № 80               (2 объекта)</t>
  </si>
  <si>
    <t>ГБДОУ № 17                 (3 объекта)</t>
  </si>
  <si>
    <t>ГБДОУ № 86                (2 объекта)</t>
  </si>
  <si>
    <t>ГБОУ № 458             (2 объекта)</t>
  </si>
  <si>
    <t>ГБДОУ № 3                 (3 объекта)</t>
  </si>
  <si>
    <t>ГБДОУ № 25                 (2 объекта)</t>
  </si>
  <si>
    <t>ГБОУ № 34        (2 объекта)</t>
  </si>
  <si>
    <t>ГБДОУ № 30              (2 объекта)</t>
  </si>
  <si>
    <t>ГБОУ № 689</t>
  </si>
  <si>
    <t>ГБДОУ № 133  (3 объекта)</t>
  </si>
  <si>
    <t>ГБДОУ № 76             (2 объекта)</t>
  </si>
  <si>
    <t>ГБДОУ № 113           (2 объекта)</t>
  </si>
  <si>
    <t>ГБДОУ № 43                (2 объекта)</t>
  </si>
  <si>
    <t>ГБДОУ № 115            (3 объекта)</t>
  </si>
  <si>
    <t>ГБУ ДО "ПДДТ"</t>
  </si>
  <si>
    <t>ГБДОУ № 117 (2 объекта)</t>
  </si>
  <si>
    <t>Ответственное должностное лицо: заместитель директора по АХР, Ткачев Максим Георгиевич.</t>
  </si>
  <si>
    <t>Адрес электронной почты: mgt-67@mail.ru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</si>
</sst>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2" fontId="0" fillId="0" borderId="0" xfId="0" applyNumberFormat="1"/>
    <xf numFmtId="2" fontId="4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 wrapText="1"/>
    </xf>
    <xf numFmtId="2" fontId="2" fillId="0" borderId="28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33"/>
  <sheetViews>
    <sheetView tabSelected="1" topLeftCell="A4" zoomScale="115" zoomScaleNormal="115" workbookViewId="0">
      <selection activeCell="E1334" sqref="E1334"/>
    </sheetView>
  </sheetViews>
  <sheetFormatPr defaultRowHeight="15" x14ac:dyDescent="0.25"/>
  <cols>
    <col min="1" max="1" width="5.28515625" customWidth="1"/>
    <col min="2" max="2" width="16.140625" customWidth="1"/>
    <col min="3" max="3" width="16.42578125" customWidth="1"/>
    <col min="4" max="4" width="11.140625" customWidth="1"/>
    <col min="5" max="5" width="24.28515625" customWidth="1"/>
    <col min="6" max="6" width="14.28515625" customWidth="1"/>
    <col min="7" max="7" width="9.7109375" customWidth="1"/>
    <col min="8" max="8" width="14" customWidth="1"/>
    <col min="9" max="9" width="13.5703125" customWidth="1"/>
    <col min="10" max="10" width="14" customWidth="1"/>
  </cols>
  <sheetData>
    <row r="1" spans="1:10" ht="15.75" thickBot="1" x14ac:dyDescent="0.3"/>
    <row r="2" spans="1:10" ht="15.75" thickBot="1" x14ac:dyDescent="0.3">
      <c r="A2" s="32" t="s">
        <v>14</v>
      </c>
      <c r="B2" s="32" t="s">
        <v>3</v>
      </c>
      <c r="C2" s="32" t="s">
        <v>13</v>
      </c>
      <c r="D2" s="41" t="s">
        <v>0</v>
      </c>
      <c r="E2" s="42"/>
      <c r="F2" s="42"/>
      <c r="G2" s="42"/>
      <c r="H2" s="43"/>
      <c r="I2" s="32" t="s">
        <v>19</v>
      </c>
      <c r="J2" s="32" t="s">
        <v>20</v>
      </c>
    </row>
    <row r="3" spans="1:10" ht="60.75" customHeight="1" thickBot="1" x14ac:dyDescent="0.3">
      <c r="A3" s="33"/>
      <c r="B3" s="33"/>
      <c r="C3" s="33"/>
      <c r="D3" s="10" t="s">
        <v>1</v>
      </c>
      <c r="E3" s="35" t="s">
        <v>2</v>
      </c>
      <c r="F3" s="35"/>
      <c r="G3" s="35"/>
      <c r="H3" s="35"/>
      <c r="I3" s="33"/>
      <c r="J3" s="33"/>
    </row>
    <row r="4" spans="1:10" ht="53.25" customHeight="1" thickBot="1" x14ac:dyDescent="0.3">
      <c r="A4" s="33"/>
      <c r="B4" s="33"/>
      <c r="C4" s="33"/>
      <c r="D4" s="35" t="s">
        <v>17</v>
      </c>
      <c r="E4" s="35" t="s">
        <v>4</v>
      </c>
      <c r="F4" s="35" t="s">
        <v>18</v>
      </c>
      <c r="G4" s="32" t="s">
        <v>15</v>
      </c>
      <c r="H4" s="32" t="s">
        <v>21</v>
      </c>
      <c r="I4" s="33"/>
      <c r="J4" s="33"/>
    </row>
    <row r="5" spans="1:10" ht="81.75" customHeight="1" thickBot="1" x14ac:dyDescent="0.3">
      <c r="A5" s="33"/>
      <c r="B5" s="33"/>
      <c r="C5" s="33"/>
      <c r="D5" s="35"/>
      <c r="E5" s="35"/>
      <c r="F5" s="35"/>
      <c r="G5" s="34"/>
      <c r="H5" s="34"/>
      <c r="I5" s="33"/>
      <c r="J5" s="33"/>
    </row>
    <row r="6" spans="1:10" ht="9.75" hidden="1" customHeight="1" thickBot="1" x14ac:dyDescent="0.3">
      <c r="A6" s="34"/>
      <c r="B6" s="34"/>
      <c r="C6" s="34"/>
      <c r="D6" s="11"/>
      <c r="E6" s="35"/>
      <c r="F6" s="35"/>
      <c r="G6" s="12"/>
      <c r="H6" s="10" t="s">
        <v>5</v>
      </c>
      <c r="I6" s="34"/>
      <c r="J6" s="34"/>
    </row>
    <row r="7" spans="1:10" ht="15.75" thickBot="1" x14ac:dyDescent="0.3">
      <c r="A7" s="4">
        <v>1</v>
      </c>
      <c r="B7" s="4"/>
      <c r="C7" s="4">
        <v>2</v>
      </c>
      <c r="D7" s="4">
        <v>4</v>
      </c>
      <c r="E7" s="4">
        <v>5</v>
      </c>
      <c r="F7" s="4">
        <v>6</v>
      </c>
      <c r="G7" s="4">
        <v>7</v>
      </c>
      <c r="H7" s="4"/>
      <c r="I7" s="4"/>
      <c r="J7" s="4"/>
    </row>
    <row r="8" spans="1:10" ht="40.5" customHeight="1" thickBot="1" x14ac:dyDescent="0.3">
      <c r="A8" s="38">
        <v>1</v>
      </c>
      <c r="B8" s="44" t="s">
        <v>172</v>
      </c>
      <c r="C8" s="47" t="s">
        <v>6</v>
      </c>
      <c r="D8" s="16">
        <v>11001.52</v>
      </c>
      <c r="E8" s="3" t="s">
        <v>7</v>
      </c>
      <c r="F8" s="2">
        <v>97.18</v>
      </c>
      <c r="G8" s="2">
        <v>407</v>
      </c>
      <c r="H8" s="2">
        <f>F8*G8</f>
        <v>39552.26</v>
      </c>
      <c r="I8" s="16"/>
      <c r="J8" s="16"/>
    </row>
    <row r="9" spans="1:10" ht="35.25" customHeight="1" thickBot="1" x14ac:dyDescent="0.3">
      <c r="A9" s="39"/>
      <c r="B9" s="45"/>
      <c r="C9" s="48"/>
      <c r="D9" s="36"/>
      <c r="E9" s="3" t="s">
        <v>8</v>
      </c>
      <c r="F9" s="2">
        <v>58.31</v>
      </c>
      <c r="G9" s="2">
        <v>0</v>
      </c>
      <c r="H9" s="2">
        <f t="shared" ref="H9:H13" si="0">F9*G9</f>
        <v>0</v>
      </c>
      <c r="I9" s="36"/>
      <c r="J9" s="36"/>
    </row>
    <row r="10" spans="1:10" ht="42.75" customHeight="1" thickBot="1" x14ac:dyDescent="0.3">
      <c r="A10" s="39"/>
      <c r="B10" s="45"/>
      <c r="C10" s="48"/>
      <c r="D10" s="36"/>
      <c r="E10" s="3" t="s">
        <v>9</v>
      </c>
      <c r="F10" s="2">
        <v>58.31</v>
      </c>
      <c r="G10" s="2">
        <v>28</v>
      </c>
      <c r="H10" s="2">
        <f t="shared" si="0"/>
        <v>1632.68</v>
      </c>
      <c r="I10" s="36"/>
      <c r="J10" s="36"/>
    </row>
    <row r="11" spans="1:10" ht="50.25" customHeight="1" thickBot="1" x14ac:dyDescent="0.3">
      <c r="A11" s="39"/>
      <c r="B11" s="45"/>
      <c r="C11" s="49"/>
      <c r="D11" s="17"/>
      <c r="E11" s="3" t="s">
        <v>10</v>
      </c>
      <c r="F11" s="2">
        <v>58.09</v>
      </c>
      <c r="G11" s="2">
        <v>0</v>
      </c>
      <c r="H11" s="2">
        <f t="shared" si="0"/>
        <v>0</v>
      </c>
      <c r="I11" s="36"/>
      <c r="J11" s="36"/>
    </row>
    <row r="12" spans="1:10" ht="40.5" customHeight="1" thickBot="1" x14ac:dyDescent="0.3">
      <c r="A12" s="39"/>
      <c r="B12" s="45"/>
      <c r="C12" s="47" t="s">
        <v>22</v>
      </c>
      <c r="D12" s="16">
        <v>10384.64</v>
      </c>
      <c r="E12" s="6" t="s">
        <v>11</v>
      </c>
      <c r="F12" s="7">
        <v>244.15</v>
      </c>
      <c r="G12" s="1">
        <v>5</v>
      </c>
      <c r="H12" s="2">
        <f t="shared" si="0"/>
        <v>1220.75</v>
      </c>
      <c r="I12" s="36"/>
      <c r="J12" s="36"/>
    </row>
    <row r="13" spans="1:10" ht="30" customHeight="1" thickBot="1" x14ac:dyDescent="0.3">
      <c r="A13" s="39"/>
      <c r="B13" s="46"/>
      <c r="C13" s="50"/>
      <c r="D13" s="37"/>
      <c r="E13" s="9" t="s">
        <v>12</v>
      </c>
      <c r="F13" s="8">
        <v>244.15</v>
      </c>
      <c r="G13" s="5">
        <v>0</v>
      </c>
      <c r="H13" s="2">
        <f t="shared" si="0"/>
        <v>0</v>
      </c>
      <c r="I13" s="17"/>
      <c r="J13" s="17"/>
    </row>
    <row r="14" spans="1:10" ht="19.5" customHeight="1" x14ac:dyDescent="0.25">
      <c r="A14" s="39"/>
      <c r="B14" s="18" t="s">
        <v>16</v>
      </c>
      <c r="C14" s="19"/>
      <c r="D14" s="22">
        <f>D8+D12</f>
        <v>21386.16</v>
      </c>
      <c r="E14" s="24"/>
      <c r="F14" s="25"/>
      <c r="G14" s="26"/>
      <c r="H14" s="30">
        <f>SUM(H8:H13)</f>
        <v>42405.69</v>
      </c>
      <c r="I14" s="16">
        <f>D14+H14</f>
        <v>63791.850000000006</v>
      </c>
      <c r="J14" s="16">
        <f>I14/12</f>
        <v>5315.9875000000002</v>
      </c>
    </row>
    <row r="15" spans="1:10" ht="0.75" customHeight="1" thickBot="1" x14ac:dyDescent="0.3">
      <c r="A15" s="40"/>
      <c r="B15" s="20"/>
      <c r="C15" s="21"/>
      <c r="D15" s="23"/>
      <c r="E15" s="27"/>
      <c r="F15" s="28"/>
      <c r="G15" s="29"/>
      <c r="H15" s="31"/>
      <c r="I15" s="17"/>
      <c r="J15" s="17"/>
    </row>
    <row r="16" spans="1:10" ht="30.75" thickBot="1" x14ac:dyDescent="0.3">
      <c r="A16" s="38">
        <v>2</v>
      </c>
      <c r="B16" s="47" t="s">
        <v>177</v>
      </c>
      <c r="C16" s="47" t="s">
        <v>6</v>
      </c>
      <c r="D16" s="16">
        <v>16502.28</v>
      </c>
      <c r="E16" s="15" t="s">
        <v>7</v>
      </c>
      <c r="F16" s="2">
        <v>97.18</v>
      </c>
      <c r="G16" s="2">
        <v>322</v>
      </c>
      <c r="H16" s="2">
        <f>F16*G16</f>
        <v>31291.960000000003</v>
      </c>
      <c r="I16" s="16"/>
      <c r="J16" s="16"/>
    </row>
    <row r="17" spans="1:10" ht="30.75" thickBot="1" x14ac:dyDescent="0.3">
      <c r="A17" s="39"/>
      <c r="B17" s="48"/>
      <c r="C17" s="48"/>
      <c r="D17" s="36"/>
      <c r="E17" s="3" t="s">
        <v>8</v>
      </c>
      <c r="F17" s="2">
        <v>58.31</v>
      </c>
      <c r="G17" s="2">
        <v>0</v>
      </c>
      <c r="H17" s="2">
        <f t="shared" ref="H17:H21" si="1">F17*G17</f>
        <v>0</v>
      </c>
      <c r="I17" s="36"/>
      <c r="J17" s="36"/>
    </row>
    <row r="18" spans="1:10" ht="60.75" thickBot="1" x14ac:dyDescent="0.3">
      <c r="A18" s="39"/>
      <c r="B18" s="48"/>
      <c r="C18" s="48"/>
      <c r="D18" s="36"/>
      <c r="E18" s="3" t="s">
        <v>9</v>
      </c>
      <c r="F18" s="2">
        <v>58.31</v>
      </c>
      <c r="G18" s="2">
        <v>35</v>
      </c>
      <c r="H18" s="2">
        <f t="shared" si="1"/>
        <v>2040.8500000000001</v>
      </c>
      <c r="I18" s="36"/>
      <c r="J18" s="36"/>
    </row>
    <row r="19" spans="1:10" ht="45.75" thickBot="1" x14ac:dyDescent="0.3">
      <c r="A19" s="39"/>
      <c r="B19" s="48"/>
      <c r="C19" s="49"/>
      <c r="D19" s="17"/>
      <c r="E19" s="3" t="s">
        <v>10</v>
      </c>
      <c r="F19" s="2">
        <v>58.09</v>
      </c>
      <c r="G19" s="2">
        <v>80</v>
      </c>
      <c r="H19" s="2">
        <f t="shared" si="1"/>
        <v>4647.2000000000007</v>
      </c>
      <c r="I19" s="36"/>
      <c r="J19" s="36"/>
    </row>
    <row r="20" spans="1:10" ht="15.75" thickBot="1" x14ac:dyDescent="0.3">
      <c r="A20" s="39"/>
      <c r="B20" s="48"/>
      <c r="C20" s="47" t="s">
        <v>22</v>
      </c>
      <c r="D20" s="16">
        <v>15576.96</v>
      </c>
      <c r="E20" s="6" t="s">
        <v>11</v>
      </c>
      <c r="F20" s="7">
        <v>244.15</v>
      </c>
      <c r="G20" s="1">
        <v>5</v>
      </c>
      <c r="H20" s="2">
        <f t="shared" si="1"/>
        <v>1220.75</v>
      </c>
      <c r="I20" s="36"/>
      <c r="J20" s="36"/>
    </row>
    <row r="21" spans="1:10" ht="27.75" thickBot="1" x14ac:dyDescent="0.3">
      <c r="A21" s="39"/>
      <c r="B21" s="50"/>
      <c r="C21" s="50"/>
      <c r="D21" s="37"/>
      <c r="E21" s="9" t="s">
        <v>12</v>
      </c>
      <c r="F21" s="8">
        <v>244.15</v>
      </c>
      <c r="G21" s="5">
        <v>29</v>
      </c>
      <c r="H21" s="2">
        <f t="shared" si="1"/>
        <v>7080.35</v>
      </c>
      <c r="I21" s="17"/>
      <c r="J21" s="17"/>
    </row>
    <row r="22" spans="1:10" x14ac:dyDescent="0.25">
      <c r="A22" s="39"/>
      <c r="B22" s="18" t="s">
        <v>16</v>
      </c>
      <c r="C22" s="19"/>
      <c r="D22" s="22">
        <f>D16+D20</f>
        <v>32079.239999999998</v>
      </c>
      <c r="E22" s="24"/>
      <c r="F22" s="25"/>
      <c r="G22" s="26"/>
      <c r="H22" s="30">
        <f>SUM(H16:H21)</f>
        <v>46281.110000000008</v>
      </c>
      <c r="I22" s="16">
        <f>D22+H22</f>
        <v>78360.350000000006</v>
      </c>
      <c r="J22" s="16">
        <f>I22/12</f>
        <v>6530.0291666666672</v>
      </c>
    </row>
    <row r="23" spans="1:10" ht="15.75" thickBot="1" x14ac:dyDescent="0.3">
      <c r="A23" s="40"/>
      <c r="B23" s="20"/>
      <c r="C23" s="21"/>
      <c r="D23" s="23"/>
      <c r="E23" s="27"/>
      <c r="F23" s="28"/>
      <c r="G23" s="29"/>
      <c r="H23" s="31"/>
      <c r="I23" s="17"/>
      <c r="J23" s="17"/>
    </row>
    <row r="24" spans="1:10" ht="30.75" thickBot="1" x14ac:dyDescent="0.3">
      <c r="A24" s="38">
        <v>3</v>
      </c>
      <c r="B24" s="47" t="s">
        <v>23</v>
      </c>
      <c r="C24" s="47" t="s">
        <v>6</v>
      </c>
      <c r="D24" s="16">
        <v>5500.76</v>
      </c>
      <c r="E24" s="3" t="s">
        <v>7</v>
      </c>
      <c r="F24" s="2">
        <v>97.18</v>
      </c>
      <c r="G24" s="2">
        <v>202</v>
      </c>
      <c r="H24" s="2">
        <f>F24*G24</f>
        <v>19630.36</v>
      </c>
      <c r="I24" s="16"/>
      <c r="J24" s="16"/>
    </row>
    <row r="25" spans="1:10" ht="30.75" thickBot="1" x14ac:dyDescent="0.3">
      <c r="A25" s="39"/>
      <c r="B25" s="48"/>
      <c r="C25" s="48"/>
      <c r="D25" s="36"/>
      <c r="E25" s="3" t="s">
        <v>8</v>
      </c>
      <c r="F25" s="2">
        <v>58.31</v>
      </c>
      <c r="G25" s="2">
        <v>0</v>
      </c>
      <c r="H25" s="2">
        <f t="shared" ref="H25:H29" si="2">F25*G25</f>
        <v>0</v>
      </c>
      <c r="I25" s="36"/>
      <c r="J25" s="36"/>
    </row>
    <row r="26" spans="1:10" ht="60.75" thickBot="1" x14ac:dyDescent="0.3">
      <c r="A26" s="39"/>
      <c r="B26" s="48"/>
      <c r="C26" s="48"/>
      <c r="D26" s="36"/>
      <c r="E26" s="3" t="s">
        <v>9</v>
      </c>
      <c r="F26" s="2">
        <v>58.31</v>
      </c>
      <c r="G26" s="2">
        <v>18</v>
      </c>
      <c r="H26" s="2">
        <f t="shared" si="2"/>
        <v>1049.58</v>
      </c>
      <c r="I26" s="36"/>
      <c r="J26" s="36"/>
    </row>
    <row r="27" spans="1:10" ht="45.75" thickBot="1" x14ac:dyDescent="0.3">
      <c r="A27" s="39"/>
      <c r="B27" s="48"/>
      <c r="C27" s="49"/>
      <c r="D27" s="17"/>
      <c r="E27" s="3" t="s">
        <v>10</v>
      </c>
      <c r="F27" s="2">
        <v>58.09</v>
      </c>
      <c r="G27" s="2">
        <v>24</v>
      </c>
      <c r="H27" s="2">
        <f t="shared" si="2"/>
        <v>1394.16</v>
      </c>
      <c r="I27" s="36"/>
      <c r="J27" s="36"/>
    </row>
    <row r="28" spans="1:10" ht="15.75" thickBot="1" x14ac:dyDescent="0.3">
      <c r="A28" s="39"/>
      <c r="B28" s="48"/>
      <c r="C28" s="47" t="s">
        <v>22</v>
      </c>
      <c r="D28" s="16">
        <v>5192.32</v>
      </c>
      <c r="E28" s="6" t="s">
        <v>11</v>
      </c>
      <c r="F28" s="7">
        <v>244.15</v>
      </c>
      <c r="G28" s="1">
        <v>4</v>
      </c>
      <c r="H28" s="2">
        <f t="shared" si="2"/>
        <v>976.6</v>
      </c>
      <c r="I28" s="36"/>
      <c r="J28" s="36"/>
    </row>
    <row r="29" spans="1:10" ht="27.75" thickBot="1" x14ac:dyDescent="0.3">
      <c r="A29" s="39"/>
      <c r="B29" s="50"/>
      <c r="C29" s="50"/>
      <c r="D29" s="37"/>
      <c r="E29" s="9" t="s">
        <v>12</v>
      </c>
      <c r="F29" s="8">
        <v>244.15</v>
      </c>
      <c r="G29" s="5">
        <v>36</v>
      </c>
      <c r="H29" s="2">
        <f t="shared" si="2"/>
        <v>8789.4</v>
      </c>
      <c r="I29" s="17"/>
      <c r="J29" s="17"/>
    </row>
    <row r="30" spans="1:10" x14ac:dyDescent="0.25">
      <c r="A30" s="39"/>
      <c r="B30" s="18" t="s">
        <v>16</v>
      </c>
      <c r="C30" s="19"/>
      <c r="D30" s="22">
        <f>D24+D28</f>
        <v>10693.08</v>
      </c>
      <c r="E30" s="24"/>
      <c r="F30" s="25"/>
      <c r="G30" s="26"/>
      <c r="H30" s="30">
        <f>SUM(H24:H29)</f>
        <v>31840.1</v>
      </c>
      <c r="I30" s="16">
        <f>D30+H30</f>
        <v>42533.18</v>
      </c>
      <c r="J30" s="16">
        <f>I30/12</f>
        <v>3544.4316666666668</v>
      </c>
    </row>
    <row r="31" spans="1:10" ht="15.75" thickBot="1" x14ac:dyDescent="0.3">
      <c r="A31" s="40"/>
      <c r="B31" s="20"/>
      <c r="C31" s="21"/>
      <c r="D31" s="23"/>
      <c r="E31" s="27"/>
      <c r="F31" s="28"/>
      <c r="G31" s="29"/>
      <c r="H31" s="31"/>
      <c r="I31" s="17"/>
      <c r="J31" s="17"/>
    </row>
    <row r="32" spans="1:10" ht="30.75" thickBot="1" x14ac:dyDescent="0.3">
      <c r="A32" s="38">
        <v>4</v>
      </c>
      <c r="B32" s="47" t="s">
        <v>24</v>
      </c>
      <c r="C32" s="47" t="s">
        <v>6</v>
      </c>
      <c r="D32" s="16">
        <v>5500.76</v>
      </c>
      <c r="E32" s="3" t="s">
        <v>7</v>
      </c>
      <c r="F32" s="2">
        <v>97.18</v>
      </c>
      <c r="G32" s="2">
        <v>131</v>
      </c>
      <c r="H32" s="2">
        <f>F32*G32</f>
        <v>12730.580000000002</v>
      </c>
      <c r="I32" s="16"/>
      <c r="J32" s="16"/>
    </row>
    <row r="33" spans="1:15" ht="30.75" thickBot="1" x14ac:dyDescent="0.3">
      <c r="A33" s="39"/>
      <c r="B33" s="48"/>
      <c r="C33" s="48"/>
      <c r="D33" s="36"/>
      <c r="E33" s="3" t="s">
        <v>8</v>
      </c>
      <c r="F33" s="2">
        <v>58.31</v>
      </c>
      <c r="G33" s="2">
        <v>0</v>
      </c>
      <c r="H33" s="2">
        <f t="shared" ref="H33:H37" si="3">F33*G33</f>
        <v>0</v>
      </c>
      <c r="I33" s="36"/>
      <c r="J33" s="36"/>
    </row>
    <row r="34" spans="1:15" ht="60.75" thickBot="1" x14ac:dyDescent="0.3">
      <c r="A34" s="39"/>
      <c r="B34" s="48"/>
      <c r="C34" s="48"/>
      <c r="D34" s="36"/>
      <c r="E34" s="3" t="s">
        <v>9</v>
      </c>
      <c r="F34" s="2">
        <v>58.31</v>
      </c>
      <c r="G34" s="2">
        <v>9</v>
      </c>
      <c r="H34" s="2">
        <f t="shared" si="3"/>
        <v>524.79</v>
      </c>
      <c r="I34" s="36"/>
      <c r="J34" s="36"/>
    </row>
    <row r="35" spans="1:15" ht="45.75" thickBot="1" x14ac:dyDescent="0.3">
      <c r="A35" s="39"/>
      <c r="B35" s="48"/>
      <c r="C35" s="49"/>
      <c r="D35" s="17"/>
      <c r="E35" s="3" t="s">
        <v>10</v>
      </c>
      <c r="F35" s="2">
        <v>58.09</v>
      </c>
      <c r="G35" s="2">
        <v>24</v>
      </c>
      <c r="H35" s="2">
        <f t="shared" si="3"/>
        <v>1394.16</v>
      </c>
      <c r="I35" s="36"/>
      <c r="J35" s="36"/>
    </row>
    <row r="36" spans="1:15" ht="15.75" thickBot="1" x14ac:dyDescent="0.3">
      <c r="A36" s="39"/>
      <c r="B36" s="48"/>
      <c r="C36" s="47" t="s">
        <v>22</v>
      </c>
      <c r="D36" s="16">
        <v>5192.32</v>
      </c>
      <c r="E36" s="6" t="s">
        <v>11</v>
      </c>
      <c r="F36" s="7">
        <v>244.15</v>
      </c>
      <c r="G36" s="1">
        <v>3</v>
      </c>
      <c r="H36" s="2">
        <f t="shared" si="3"/>
        <v>732.45</v>
      </c>
      <c r="I36" s="36"/>
      <c r="J36" s="36"/>
    </row>
    <row r="37" spans="1:15" ht="27.75" thickBot="1" x14ac:dyDescent="0.3">
      <c r="A37" s="39"/>
      <c r="B37" s="50"/>
      <c r="C37" s="50"/>
      <c r="D37" s="37"/>
      <c r="E37" s="9" t="s">
        <v>12</v>
      </c>
      <c r="F37" s="8">
        <v>244.15</v>
      </c>
      <c r="G37" s="5">
        <v>18</v>
      </c>
      <c r="H37" s="2">
        <f t="shared" si="3"/>
        <v>4394.7</v>
      </c>
      <c r="I37" s="17"/>
      <c r="J37" s="17"/>
    </row>
    <row r="38" spans="1:15" x14ac:dyDescent="0.25">
      <c r="A38" s="39"/>
      <c r="B38" s="18" t="s">
        <v>16</v>
      </c>
      <c r="C38" s="19"/>
      <c r="D38" s="22">
        <f>D32+D36</f>
        <v>10693.08</v>
      </c>
      <c r="E38" s="24"/>
      <c r="F38" s="25"/>
      <c r="G38" s="26"/>
      <c r="H38" s="30">
        <f>SUM(H32:H37)</f>
        <v>19776.680000000004</v>
      </c>
      <c r="I38" s="16">
        <f>D38+H38</f>
        <v>30469.760000000002</v>
      </c>
      <c r="J38" s="16">
        <f>I38/12</f>
        <v>2539.146666666667</v>
      </c>
    </row>
    <row r="39" spans="1:15" ht="15.75" thickBot="1" x14ac:dyDescent="0.3">
      <c r="A39" s="40"/>
      <c r="B39" s="20"/>
      <c r="C39" s="21"/>
      <c r="D39" s="23"/>
      <c r="E39" s="27"/>
      <c r="F39" s="28"/>
      <c r="G39" s="29"/>
      <c r="H39" s="31"/>
      <c r="I39" s="17"/>
      <c r="J39" s="17"/>
    </row>
    <row r="40" spans="1:15" ht="30.75" thickBot="1" x14ac:dyDescent="0.3">
      <c r="A40" s="38">
        <v>5</v>
      </c>
      <c r="B40" s="47" t="s">
        <v>25</v>
      </c>
      <c r="C40" s="47" t="s">
        <v>6</v>
      </c>
      <c r="D40" s="16">
        <v>5500.76</v>
      </c>
      <c r="E40" s="3" t="s">
        <v>7</v>
      </c>
      <c r="F40" s="2">
        <v>97.18</v>
      </c>
      <c r="G40" s="2">
        <v>150</v>
      </c>
      <c r="H40" s="2">
        <f>F40*G40</f>
        <v>14577.000000000002</v>
      </c>
      <c r="I40" s="16"/>
      <c r="J40" s="16"/>
    </row>
    <row r="41" spans="1:15" ht="30.75" thickBot="1" x14ac:dyDescent="0.3">
      <c r="A41" s="39"/>
      <c r="B41" s="48"/>
      <c r="C41" s="48"/>
      <c r="D41" s="36"/>
      <c r="E41" s="3" t="s">
        <v>8</v>
      </c>
      <c r="F41" s="2">
        <v>58.31</v>
      </c>
      <c r="G41" s="2">
        <v>7</v>
      </c>
      <c r="H41" s="2">
        <f t="shared" ref="H41:H45" si="4">F41*G41</f>
        <v>408.17</v>
      </c>
      <c r="I41" s="36"/>
      <c r="J41" s="36"/>
    </row>
    <row r="42" spans="1:15" ht="60.75" thickBot="1" x14ac:dyDescent="0.3">
      <c r="A42" s="39"/>
      <c r="B42" s="48"/>
      <c r="C42" s="48"/>
      <c r="D42" s="36"/>
      <c r="E42" s="3" t="s">
        <v>9</v>
      </c>
      <c r="F42" s="2">
        <v>58.31</v>
      </c>
      <c r="G42" s="2">
        <v>14</v>
      </c>
      <c r="H42" s="2">
        <f t="shared" si="4"/>
        <v>816.34</v>
      </c>
      <c r="I42" s="36"/>
      <c r="J42" s="36"/>
    </row>
    <row r="43" spans="1:15" ht="45.75" thickBot="1" x14ac:dyDescent="0.3">
      <c r="A43" s="39"/>
      <c r="B43" s="48"/>
      <c r="C43" s="49"/>
      <c r="D43" s="17"/>
      <c r="E43" s="3" t="s">
        <v>10</v>
      </c>
      <c r="F43" s="2">
        <v>58.09</v>
      </c>
      <c r="G43" s="2">
        <v>14</v>
      </c>
      <c r="H43" s="2">
        <f t="shared" si="4"/>
        <v>813.26</v>
      </c>
      <c r="I43" s="36"/>
      <c r="J43" s="36"/>
      <c r="O43" s="13"/>
    </row>
    <row r="44" spans="1:15" ht="15.75" thickBot="1" x14ac:dyDescent="0.3">
      <c r="A44" s="39"/>
      <c r="B44" s="48"/>
      <c r="C44" s="47" t="s">
        <v>22</v>
      </c>
      <c r="D44" s="16">
        <v>5192.32</v>
      </c>
      <c r="E44" s="6" t="s">
        <v>11</v>
      </c>
      <c r="F44" s="7">
        <v>244.15</v>
      </c>
      <c r="G44" s="1">
        <v>2</v>
      </c>
      <c r="H44" s="2">
        <f t="shared" si="4"/>
        <v>488.3</v>
      </c>
      <c r="I44" s="36"/>
      <c r="J44" s="36"/>
    </row>
    <row r="45" spans="1:15" ht="27.75" thickBot="1" x14ac:dyDescent="0.3">
      <c r="A45" s="39"/>
      <c r="B45" s="50"/>
      <c r="C45" s="50"/>
      <c r="D45" s="37"/>
      <c r="E45" s="9" t="s">
        <v>12</v>
      </c>
      <c r="F45" s="8">
        <v>244.15</v>
      </c>
      <c r="G45" s="5">
        <v>14</v>
      </c>
      <c r="H45" s="2">
        <f t="shared" si="4"/>
        <v>3418.1</v>
      </c>
      <c r="I45" s="17"/>
      <c r="J45" s="17"/>
    </row>
    <row r="46" spans="1:15" x14ac:dyDescent="0.25">
      <c r="A46" s="39"/>
      <c r="B46" s="18" t="s">
        <v>16</v>
      </c>
      <c r="C46" s="19"/>
      <c r="D46" s="22">
        <f>D40+D44</f>
        <v>10693.08</v>
      </c>
      <c r="E46" s="24"/>
      <c r="F46" s="25"/>
      <c r="G46" s="26"/>
      <c r="H46" s="30">
        <f>SUM(H40:H45)</f>
        <v>20521.169999999998</v>
      </c>
      <c r="I46" s="16">
        <f>D46+H46</f>
        <v>31214.25</v>
      </c>
      <c r="J46" s="16">
        <f>I46/12</f>
        <v>2601.1875</v>
      </c>
    </row>
    <row r="47" spans="1:15" ht="15.75" thickBot="1" x14ac:dyDescent="0.3">
      <c r="A47" s="40"/>
      <c r="B47" s="20"/>
      <c r="C47" s="21"/>
      <c r="D47" s="23"/>
      <c r="E47" s="27"/>
      <c r="F47" s="28"/>
      <c r="G47" s="29"/>
      <c r="H47" s="31"/>
      <c r="I47" s="17"/>
      <c r="J47" s="17"/>
    </row>
    <row r="48" spans="1:15" ht="30.75" thickBot="1" x14ac:dyDescent="0.3">
      <c r="A48" s="38">
        <v>6</v>
      </c>
      <c r="B48" s="47" t="s">
        <v>30</v>
      </c>
      <c r="C48" s="47" t="s">
        <v>6</v>
      </c>
      <c r="D48" s="16">
        <v>5500.76</v>
      </c>
      <c r="E48" s="3" t="s">
        <v>7</v>
      </c>
      <c r="F48" s="2">
        <v>97.18</v>
      </c>
      <c r="G48" s="2">
        <v>52</v>
      </c>
      <c r="H48" s="2">
        <f>F48*G48</f>
        <v>5053.3600000000006</v>
      </c>
      <c r="I48" s="16"/>
      <c r="J48" s="16"/>
    </row>
    <row r="49" spans="1:10" ht="30.75" thickBot="1" x14ac:dyDescent="0.3">
      <c r="A49" s="39"/>
      <c r="B49" s="48"/>
      <c r="C49" s="48"/>
      <c r="D49" s="36"/>
      <c r="E49" s="3" t="s">
        <v>8</v>
      </c>
      <c r="F49" s="2">
        <v>58.31</v>
      </c>
      <c r="G49" s="2">
        <v>0</v>
      </c>
      <c r="H49" s="2">
        <f t="shared" ref="H49:H53" si="5">F49*G49</f>
        <v>0</v>
      </c>
      <c r="I49" s="36"/>
      <c r="J49" s="36"/>
    </row>
    <row r="50" spans="1:10" ht="60.75" thickBot="1" x14ac:dyDescent="0.3">
      <c r="A50" s="39"/>
      <c r="B50" s="48"/>
      <c r="C50" s="48"/>
      <c r="D50" s="36"/>
      <c r="E50" s="3" t="s">
        <v>9</v>
      </c>
      <c r="F50" s="2">
        <v>58.31</v>
      </c>
      <c r="G50" s="2">
        <v>5</v>
      </c>
      <c r="H50" s="2">
        <f t="shared" si="5"/>
        <v>291.55</v>
      </c>
      <c r="I50" s="36"/>
      <c r="J50" s="36"/>
    </row>
    <row r="51" spans="1:10" ht="45.75" thickBot="1" x14ac:dyDescent="0.3">
      <c r="A51" s="39"/>
      <c r="B51" s="48"/>
      <c r="C51" s="49"/>
      <c r="D51" s="17"/>
      <c r="E51" s="3" t="s">
        <v>10</v>
      </c>
      <c r="F51" s="2">
        <v>58.09</v>
      </c>
      <c r="G51" s="2">
        <v>11</v>
      </c>
      <c r="H51" s="2">
        <f t="shared" si="5"/>
        <v>638.99</v>
      </c>
      <c r="I51" s="36"/>
      <c r="J51" s="36"/>
    </row>
    <row r="52" spans="1:10" ht="15.75" thickBot="1" x14ac:dyDescent="0.3">
      <c r="A52" s="39"/>
      <c r="B52" s="48"/>
      <c r="C52" s="47" t="s">
        <v>22</v>
      </c>
      <c r="D52" s="16">
        <v>5192.32</v>
      </c>
      <c r="E52" s="6" t="s">
        <v>11</v>
      </c>
      <c r="F52" s="7">
        <v>244.15</v>
      </c>
      <c r="G52" s="1">
        <v>2</v>
      </c>
      <c r="H52" s="2">
        <f t="shared" si="5"/>
        <v>488.3</v>
      </c>
      <c r="I52" s="36"/>
      <c r="J52" s="36"/>
    </row>
    <row r="53" spans="1:10" ht="27.75" thickBot="1" x14ac:dyDescent="0.3">
      <c r="A53" s="39"/>
      <c r="B53" s="50"/>
      <c r="C53" s="50"/>
      <c r="D53" s="37"/>
      <c r="E53" s="9" t="s">
        <v>12</v>
      </c>
      <c r="F53" s="8">
        <v>244.15</v>
      </c>
      <c r="G53" s="5">
        <v>13</v>
      </c>
      <c r="H53" s="2">
        <f t="shared" si="5"/>
        <v>3173.9500000000003</v>
      </c>
      <c r="I53" s="17"/>
      <c r="J53" s="17"/>
    </row>
    <row r="54" spans="1:10" x14ac:dyDescent="0.25">
      <c r="A54" s="39"/>
      <c r="B54" s="18" t="s">
        <v>16</v>
      </c>
      <c r="C54" s="19"/>
      <c r="D54" s="22">
        <f>D48+D52</f>
        <v>10693.08</v>
      </c>
      <c r="E54" s="24"/>
      <c r="F54" s="25"/>
      <c r="G54" s="26"/>
      <c r="H54" s="30">
        <f>SUM(H48:H53)</f>
        <v>9646.1500000000015</v>
      </c>
      <c r="I54" s="16">
        <f>D54+H54</f>
        <v>20339.230000000003</v>
      </c>
      <c r="J54" s="16">
        <f>I54/12</f>
        <v>1694.9358333333337</v>
      </c>
    </row>
    <row r="55" spans="1:10" ht="15.75" thickBot="1" x14ac:dyDescent="0.3">
      <c r="A55" s="40"/>
      <c r="B55" s="20"/>
      <c r="C55" s="21"/>
      <c r="D55" s="23"/>
      <c r="E55" s="27"/>
      <c r="F55" s="28"/>
      <c r="G55" s="29"/>
      <c r="H55" s="31"/>
      <c r="I55" s="17"/>
      <c r="J55" s="17"/>
    </row>
    <row r="56" spans="1:10" ht="30.75" thickBot="1" x14ac:dyDescent="0.3">
      <c r="A56" s="38">
        <v>7</v>
      </c>
      <c r="B56" s="47" t="s">
        <v>26</v>
      </c>
      <c r="C56" s="47" t="s">
        <v>6</v>
      </c>
      <c r="D56" s="16">
        <v>5500.76</v>
      </c>
      <c r="E56" s="3" t="s">
        <v>7</v>
      </c>
      <c r="F56" s="2">
        <v>97.18</v>
      </c>
      <c r="G56" s="2">
        <v>207</v>
      </c>
      <c r="H56" s="2">
        <f>F56*G56</f>
        <v>20116.260000000002</v>
      </c>
      <c r="I56" s="16"/>
      <c r="J56" s="16"/>
    </row>
    <row r="57" spans="1:10" ht="30.75" thickBot="1" x14ac:dyDescent="0.3">
      <c r="A57" s="39"/>
      <c r="B57" s="48"/>
      <c r="C57" s="48"/>
      <c r="D57" s="36"/>
      <c r="E57" s="3" t="s">
        <v>8</v>
      </c>
      <c r="F57" s="2">
        <v>58.31</v>
      </c>
      <c r="G57" s="2">
        <v>0</v>
      </c>
      <c r="H57" s="2">
        <f t="shared" ref="H57:H61" si="6">F57*G57</f>
        <v>0</v>
      </c>
      <c r="I57" s="36"/>
      <c r="J57" s="36"/>
    </row>
    <row r="58" spans="1:10" ht="60.75" thickBot="1" x14ac:dyDescent="0.3">
      <c r="A58" s="39"/>
      <c r="B58" s="48"/>
      <c r="C58" s="48"/>
      <c r="D58" s="36"/>
      <c r="E58" s="3" t="s">
        <v>9</v>
      </c>
      <c r="F58" s="2">
        <v>58.31</v>
      </c>
      <c r="G58" s="2">
        <v>16</v>
      </c>
      <c r="H58" s="2">
        <f t="shared" si="6"/>
        <v>932.96</v>
      </c>
      <c r="I58" s="36"/>
      <c r="J58" s="36"/>
    </row>
    <row r="59" spans="1:10" ht="45.75" thickBot="1" x14ac:dyDescent="0.3">
      <c r="A59" s="39"/>
      <c r="B59" s="48"/>
      <c r="C59" s="49"/>
      <c r="D59" s="17"/>
      <c r="E59" s="3" t="s">
        <v>10</v>
      </c>
      <c r="F59" s="2">
        <v>58.09</v>
      </c>
      <c r="G59" s="2">
        <v>0</v>
      </c>
      <c r="H59" s="2">
        <f t="shared" si="6"/>
        <v>0</v>
      </c>
      <c r="I59" s="36"/>
      <c r="J59" s="36"/>
    </row>
    <row r="60" spans="1:10" ht="15.75" thickBot="1" x14ac:dyDescent="0.3">
      <c r="A60" s="39"/>
      <c r="B60" s="48"/>
      <c r="C60" s="47" t="s">
        <v>22</v>
      </c>
      <c r="D60" s="16">
        <v>5192.32</v>
      </c>
      <c r="E60" s="6" t="s">
        <v>11</v>
      </c>
      <c r="F60" s="7">
        <v>244.15</v>
      </c>
      <c r="G60" s="1">
        <v>0</v>
      </c>
      <c r="H60" s="2">
        <f t="shared" si="6"/>
        <v>0</v>
      </c>
      <c r="I60" s="36"/>
      <c r="J60" s="36"/>
    </row>
    <row r="61" spans="1:10" ht="27.75" thickBot="1" x14ac:dyDescent="0.3">
      <c r="A61" s="39"/>
      <c r="B61" s="50"/>
      <c r="C61" s="50"/>
      <c r="D61" s="37"/>
      <c r="E61" s="9" t="s">
        <v>12</v>
      </c>
      <c r="F61" s="8">
        <v>244.15</v>
      </c>
      <c r="G61" s="5">
        <v>29</v>
      </c>
      <c r="H61" s="2">
        <f t="shared" si="6"/>
        <v>7080.35</v>
      </c>
      <c r="I61" s="17"/>
      <c r="J61" s="17"/>
    </row>
    <row r="62" spans="1:10" x14ac:dyDescent="0.25">
      <c r="A62" s="39"/>
      <c r="B62" s="18" t="s">
        <v>16</v>
      </c>
      <c r="C62" s="19"/>
      <c r="D62" s="22">
        <f>D56+D60</f>
        <v>10693.08</v>
      </c>
      <c r="E62" s="24"/>
      <c r="F62" s="25"/>
      <c r="G62" s="26"/>
      <c r="H62" s="30">
        <f>SUM(H56:H61)</f>
        <v>28129.57</v>
      </c>
      <c r="I62" s="16">
        <f>D62+H62</f>
        <v>38822.65</v>
      </c>
      <c r="J62" s="16">
        <f>I62/12</f>
        <v>3235.2208333333333</v>
      </c>
    </row>
    <row r="63" spans="1:10" ht="15.75" thickBot="1" x14ac:dyDescent="0.3">
      <c r="A63" s="40"/>
      <c r="B63" s="20"/>
      <c r="C63" s="21"/>
      <c r="D63" s="23"/>
      <c r="E63" s="27"/>
      <c r="F63" s="28"/>
      <c r="G63" s="29"/>
      <c r="H63" s="31"/>
      <c r="I63" s="17"/>
      <c r="J63" s="17"/>
    </row>
    <row r="64" spans="1:10" ht="30.75" thickBot="1" x14ac:dyDescent="0.3">
      <c r="A64" s="38">
        <v>8</v>
      </c>
      <c r="B64" s="47" t="s">
        <v>27</v>
      </c>
      <c r="C64" s="47" t="s">
        <v>6</v>
      </c>
      <c r="D64" s="16">
        <v>5500.76</v>
      </c>
      <c r="E64" s="3" t="s">
        <v>7</v>
      </c>
      <c r="F64" s="2">
        <v>97.18</v>
      </c>
      <c r="G64" s="2">
        <v>206</v>
      </c>
      <c r="H64" s="2">
        <f>F64*G64</f>
        <v>20019.080000000002</v>
      </c>
      <c r="I64" s="16"/>
      <c r="J64" s="16"/>
    </row>
    <row r="65" spans="1:10" ht="30.75" thickBot="1" x14ac:dyDescent="0.3">
      <c r="A65" s="39"/>
      <c r="B65" s="48"/>
      <c r="C65" s="48"/>
      <c r="D65" s="36"/>
      <c r="E65" s="3" t="s">
        <v>8</v>
      </c>
      <c r="F65" s="2">
        <v>58.31</v>
      </c>
      <c r="G65" s="2">
        <v>5</v>
      </c>
      <c r="H65" s="2">
        <f t="shared" ref="H65:H69" si="7">F65*G65</f>
        <v>291.55</v>
      </c>
      <c r="I65" s="36"/>
      <c r="J65" s="36"/>
    </row>
    <row r="66" spans="1:10" ht="60.75" thickBot="1" x14ac:dyDescent="0.3">
      <c r="A66" s="39"/>
      <c r="B66" s="48"/>
      <c r="C66" s="48"/>
      <c r="D66" s="36"/>
      <c r="E66" s="3" t="s">
        <v>9</v>
      </c>
      <c r="F66" s="2">
        <v>58.31</v>
      </c>
      <c r="G66" s="2">
        <v>8</v>
      </c>
      <c r="H66" s="2">
        <f t="shared" si="7"/>
        <v>466.48</v>
      </c>
      <c r="I66" s="36"/>
      <c r="J66" s="36"/>
    </row>
    <row r="67" spans="1:10" ht="45.75" thickBot="1" x14ac:dyDescent="0.3">
      <c r="A67" s="39"/>
      <c r="B67" s="48"/>
      <c r="C67" s="49"/>
      <c r="D67" s="17"/>
      <c r="E67" s="3" t="s">
        <v>10</v>
      </c>
      <c r="F67" s="2">
        <v>58.09</v>
      </c>
      <c r="G67" s="2">
        <v>8</v>
      </c>
      <c r="H67" s="2">
        <f t="shared" si="7"/>
        <v>464.72</v>
      </c>
      <c r="I67" s="36"/>
      <c r="J67" s="36"/>
    </row>
    <row r="68" spans="1:10" ht="15.75" thickBot="1" x14ac:dyDescent="0.3">
      <c r="A68" s="39"/>
      <c r="B68" s="48"/>
      <c r="C68" s="47" t="s">
        <v>22</v>
      </c>
      <c r="D68" s="16">
        <v>5192.32</v>
      </c>
      <c r="E68" s="6" t="s">
        <v>11</v>
      </c>
      <c r="F68" s="7">
        <v>244.15</v>
      </c>
      <c r="G68" s="1">
        <v>1</v>
      </c>
      <c r="H68" s="2">
        <f t="shared" si="7"/>
        <v>244.15</v>
      </c>
      <c r="I68" s="36"/>
      <c r="J68" s="36"/>
    </row>
    <row r="69" spans="1:10" ht="27.75" thickBot="1" x14ac:dyDescent="0.3">
      <c r="A69" s="39"/>
      <c r="B69" s="50"/>
      <c r="C69" s="50"/>
      <c r="D69" s="37"/>
      <c r="E69" s="9" t="s">
        <v>12</v>
      </c>
      <c r="F69" s="8">
        <v>244.15</v>
      </c>
      <c r="G69" s="5">
        <v>16</v>
      </c>
      <c r="H69" s="2">
        <f t="shared" si="7"/>
        <v>3906.4</v>
      </c>
      <c r="I69" s="17"/>
      <c r="J69" s="17"/>
    </row>
    <row r="70" spans="1:10" x14ac:dyDescent="0.25">
      <c r="A70" s="39"/>
      <c r="B70" s="18" t="s">
        <v>16</v>
      </c>
      <c r="C70" s="19"/>
      <c r="D70" s="22">
        <f>D64+D68</f>
        <v>10693.08</v>
      </c>
      <c r="E70" s="24"/>
      <c r="F70" s="25"/>
      <c r="G70" s="26"/>
      <c r="H70" s="30">
        <f>SUM(H64:H69)</f>
        <v>25392.380000000005</v>
      </c>
      <c r="I70" s="16">
        <f>D70+H70</f>
        <v>36085.460000000006</v>
      </c>
      <c r="J70" s="16">
        <f>I70/12</f>
        <v>3007.1216666666674</v>
      </c>
    </row>
    <row r="71" spans="1:10" ht="15.75" thickBot="1" x14ac:dyDescent="0.3">
      <c r="A71" s="40"/>
      <c r="B71" s="20"/>
      <c r="C71" s="21"/>
      <c r="D71" s="23"/>
      <c r="E71" s="27"/>
      <c r="F71" s="28"/>
      <c r="G71" s="29"/>
      <c r="H71" s="31"/>
      <c r="I71" s="17"/>
      <c r="J71" s="17"/>
    </row>
    <row r="72" spans="1:10" ht="30.75" thickBot="1" x14ac:dyDescent="0.3">
      <c r="A72" s="38">
        <v>9</v>
      </c>
      <c r="B72" s="47" t="s">
        <v>28</v>
      </c>
      <c r="C72" s="47" t="s">
        <v>6</v>
      </c>
      <c r="D72" s="16">
        <v>5500.76</v>
      </c>
      <c r="E72" s="3" t="s">
        <v>7</v>
      </c>
      <c r="F72" s="2">
        <v>97.18</v>
      </c>
      <c r="G72" s="2">
        <v>176</v>
      </c>
      <c r="H72" s="2">
        <f>F72*G72</f>
        <v>17103.68</v>
      </c>
      <c r="I72" s="16"/>
      <c r="J72" s="16"/>
    </row>
    <row r="73" spans="1:10" ht="30.75" thickBot="1" x14ac:dyDescent="0.3">
      <c r="A73" s="39"/>
      <c r="B73" s="48"/>
      <c r="C73" s="48"/>
      <c r="D73" s="36"/>
      <c r="E73" s="3" t="s">
        <v>8</v>
      </c>
      <c r="F73" s="2">
        <v>58.31</v>
      </c>
      <c r="G73" s="2">
        <v>0</v>
      </c>
      <c r="H73" s="2">
        <f t="shared" ref="H73:H77" si="8">F73*G73</f>
        <v>0</v>
      </c>
      <c r="I73" s="36"/>
      <c r="J73" s="36"/>
    </row>
    <row r="74" spans="1:10" ht="60.75" thickBot="1" x14ac:dyDescent="0.3">
      <c r="A74" s="39"/>
      <c r="B74" s="48"/>
      <c r="C74" s="48"/>
      <c r="D74" s="36"/>
      <c r="E74" s="3" t="s">
        <v>9</v>
      </c>
      <c r="F74" s="2">
        <v>58.31</v>
      </c>
      <c r="G74" s="2">
        <v>20</v>
      </c>
      <c r="H74" s="2">
        <f t="shared" si="8"/>
        <v>1166.2</v>
      </c>
      <c r="I74" s="36"/>
      <c r="J74" s="36"/>
    </row>
    <row r="75" spans="1:10" ht="45.75" thickBot="1" x14ac:dyDescent="0.3">
      <c r="A75" s="39"/>
      <c r="B75" s="48"/>
      <c r="C75" s="49"/>
      <c r="D75" s="17"/>
      <c r="E75" s="3" t="s">
        <v>10</v>
      </c>
      <c r="F75" s="2">
        <v>58.09</v>
      </c>
      <c r="G75" s="2">
        <v>29</v>
      </c>
      <c r="H75" s="2">
        <f t="shared" si="8"/>
        <v>1684.6100000000001</v>
      </c>
      <c r="I75" s="36"/>
      <c r="J75" s="36"/>
    </row>
    <row r="76" spans="1:10" ht="15.75" thickBot="1" x14ac:dyDescent="0.3">
      <c r="A76" s="39"/>
      <c r="B76" s="48"/>
      <c r="C76" s="47" t="s">
        <v>22</v>
      </c>
      <c r="D76" s="16">
        <v>5192.32</v>
      </c>
      <c r="E76" s="6" t="s">
        <v>11</v>
      </c>
      <c r="F76" s="7">
        <v>244.15</v>
      </c>
      <c r="G76" s="1">
        <v>4</v>
      </c>
      <c r="H76" s="2">
        <f t="shared" si="8"/>
        <v>976.6</v>
      </c>
      <c r="I76" s="36"/>
      <c r="J76" s="36"/>
    </row>
    <row r="77" spans="1:10" ht="27.75" thickBot="1" x14ac:dyDescent="0.3">
      <c r="A77" s="39"/>
      <c r="B77" s="50"/>
      <c r="C77" s="50"/>
      <c r="D77" s="37"/>
      <c r="E77" s="9" t="s">
        <v>12</v>
      </c>
      <c r="F77" s="8">
        <v>244.15</v>
      </c>
      <c r="G77" s="5">
        <v>23</v>
      </c>
      <c r="H77" s="2">
        <f t="shared" si="8"/>
        <v>5615.45</v>
      </c>
      <c r="I77" s="17"/>
      <c r="J77" s="17"/>
    </row>
    <row r="78" spans="1:10" x14ac:dyDescent="0.25">
      <c r="A78" s="39"/>
      <c r="B78" s="18" t="s">
        <v>16</v>
      </c>
      <c r="C78" s="19"/>
      <c r="D78" s="22">
        <f>D72+D76</f>
        <v>10693.08</v>
      </c>
      <c r="E78" s="24"/>
      <c r="F78" s="25"/>
      <c r="G78" s="26"/>
      <c r="H78" s="30">
        <f>SUM(H72:H77)</f>
        <v>26546.54</v>
      </c>
      <c r="I78" s="16">
        <f>D78+H78</f>
        <v>37239.620000000003</v>
      </c>
      <c r="J78" s="16">
        <f>I78/12</f>
        <v>3103.3016666666667</v>
      </c>
    </row>
    <row r="79" spans="1:10" ht="15.75" thickBot="1" x14ac:dyDescent="0.3">
      <c r="A79" s="40"/>
      <c r="B79" s="20"/>
      <c r="C79" s="21"/>
      <c r="D79" s="23"/>
      <c r="E79" s="27"/>
      <c r="F79" s="28"/>
      <c r="G79" s="29"/>
      <c r="H79" s="31"/>
      <c r="I79" s="17"/>
      <c r="J79" s="17"/>
    </row>
    <row r="80" spans="1:10" ht="30.75" thickBot="1" x14ac:dyDescent="0.3">
      <c r="A80" s="38">
        <v>10</v>
      </c>
      <c r="B80" s="47" t="s">
        <v>29</v>
      </c>
      <c r="C80" s="47" t="s">
        <v>6</v>
      </c>
      <c r="D80" s="16">
        <v>5500.76</v>
      </c>
      <c r="E80" s="3" t="s">
        <v>7</v>
      </c>
      <c r="F80" s="2">
        <v>97.18</v>
      </c>
      <c r="G80" s="2">
        <v>155</v>
      </c>
      <c r="H80" s="2">
        <f>F80*G80</f>
        <v>15062.900000000001</v>
      </c>
      <c r="I80" s="16"/>
      <c r="J80" s="16"/>
    </row>
    <row r="81" spans="1:10" ht="30.75" thickBot="1" x14ac:dyDescent="0.3">
      <c r="A81" s="39"/>
      <c r="B81" s="48"/>
      <c r="C81" s="48"/>
      <c r="D81" s="36"/>
      <c r="E81" s="3" t="s">
        <v>8</v>
      </c>
      <c r="F81" s="2">
        <v>58.31</v>
      </c>
      <c r="G81" s="2">
        <v>0</v>
      </c>
      <c r="H81" s="2">
        <f t="shared" ref="H81:H85" si="9">F81*G81</f>
        <v>0</v>
      </c>
      <c r="I81" s="36"/>
      <c r="J81" s="36"/>
    </row>
    <row r="82" spans="1:10" ht="60.75" thickBot="1" x14ac:dyDescent="0.3">
      <c r="A82" s="39"/>
      <c r="B82" s="48"/>
      <c r="C82" s="48"/>
      <c r="D82" s="36"/>
      <c r="E82" s="3" t="s">
        <v>9</v>
      </c>
      <c r="F82" s="2">
        <v>58.31</v>
      </c>
      <c r="G82" s="2">
        <v>13</v>
      </c>
      <c r="H82" s="2">
        <f t="shared" si="9"/>
        <v>758.03</v>
      </c>
      <c r="I82" s="36"/>
      <c r="J82" s="36"/>
    </row>
    <row r="83" spans="1:10" ht="45.75" thickBot="1" x14ac:dyDescent="0.3">
      <c r="A83" s="39"/>
      <c r="B83" s="48"/>
      <c r="C83" s="49"/>
      <c r="D83" s="17"/>
      <c r="E83" s="3" t="s">
        <v>10</v>
      </c>
      <c r="F83" s="2">
        <v>58.09</v>
      </c>
      <c r="G83" s="2">
        <v>29</v>
      </c>
      <c r="H83" s="2">
        <f t="shared" si="9"/>
        <v>1684.6100000000001</v>
      </c>
      <c r="I83" s="36"/>
      <c r="J83" s="36"/>
    </row>
    <row r="84" spans="1:10" ht="15.75" thickBot="1" x14ac:dyDescent="0.3">
      <c r="A84" s="39"/>
      <c r="B84" s="48"/>
      <c r="C84" s="47" t="s">
        <v>22</v>
      </c>
      <c r="D84" s="16">
        <v>5192.32</v>
      </c>
      <c r="E84" s="6" t="s">
        <v>11</v>
      </c>
      <c r="F84" s="7">
        <v>244.15</v>
      </c>
      <c r="G84" s="1">
        <v>0</v>
      </c>
      <c r="H84" s="2">
        <f t="shared" si="9"/>
        <v>0</v>
      </c>
      <c r="I84" s="36"/>
      <c r="J84" s="36"/>
    </row>
    <row r="85" spans="1:10" ht="27.75" thickBot="1" x14ac:dyDescent="0.3">
      <c r="A85" s="39"/>
      <c r="B85" s="50"/>
      <c r="C85" s="50"/>
      <c r="D85" s="37"/>
      <c r="E85" s="9" t="s">
        <v>12</v>
      </c>
      <c r="F85" s="8">
        <v>244.15</v>
      </c>
      <c r="G85" s="5">
        <v>18</v>
      </c>
      <c r="H85" s="2">
        <f t="shared" si="9"/>
        <v>4394.7</v>
      </c>
      <c r="I85" s="17"/>
      <c r="J85" s="17"/>
    </row>
    <row r="86" spans="1:10" x14ac:dyDescent="0.25">
      <c r="A86" s="39"/>
      <c r="B86" s="18" t="s">
        <v>16</v>
      </c>
      <c r="C86" s="19"/>
      <c r="D86" s="22">
        <f>D80+D84</f>
        <v>10693.08</v>
      </c>
      <c r="E86" s="24"/>
      <c r="F86" s="25"/>
      <c r="G86" s="26"/>
      <c r="H86" s="30">
        <f>SUM(H80:H85)</f>
        <v>21900.240000000002</v>
      </c>
      <c r="I86" s="16">
        <f>D86+H86</f>
        <v>32593.32</v>
      </c>
      <c r="J86" s="16">
        <f>I86/12</f>
        <v>2716.11</v>
      </c>
    </row>
    <row r="87" spans="1:10" ht="15.75" thickBot="1" x14ac:dyDescent="0.3">
      <c r="A87" s="40"/>
      <c r="B87" s="20"/>
      <c r="C87" s="21"/>
      <c r="D87" s="23"/>
      <c r="E87" s="27"/>
      <c r="F87" s="28"/>
      <c r="G87" s="29"/>
      <c r="H87" s="31"/>
      <c r="I87" s="17"/>
      <c r="J87" s="17"/>
    </row>
    <row r="88" spans="1:10" ht="30.75" thickBot="1" x14ac:dyDescent="0.3">
      <c r="A88" s="38">
        <v>11</v>
      </c>
      <c r="B88" s="47" t="s">
        <v>174</v>
      </c>
      <c r="C88" s="47" t="s">
        <v>6</v>
      </c>
      <c r="D88" s="16">
        <v>16502.28</v>
      </c>
      <c r="E88" s="3" t="s">
        <v>7</v>
      </c>
      <c r="F88" s="2">
        <v>97.18</v>
      </c>
      <c r="G88" s="2">
        <v>285</v>
      </c>
      <c r="H88" s="2">
        <f>F88*G88</f>
        <v>27696.300000000003</v>
      </c>
      <c r="I88" s="16"/>
      <c r="J88" s="16"/>
    </row>
    <row r="89" spans="1:10" ht="30.75" thickBot="1" x14ac:dyDescent="0.3">
      <c r="A89" s="39"/>
      <c r="B89" s="48"/>
      <c r="C89" s="48"/>
      <c r="D89" s="36"/>
      <c r="E89" s="3" t="s">
        <v>8</v>
      </c>
      <c r="F89" s="2">
        <v>58.31</v>
      </c>
      <c r="G89" s="2">
        <v>0</v>
      </c>
      <c r="H89" s="2">
        <f t="shared" ref="H89:H93" si="10">F89*G89</f>
        <v>0</v>
      </c>
      <c r="I89" s="36"/>
      <c r="J89" s="36"/>
    </row>
    <row r="90" spans="1:10" ht="60.75" thickBot="1" x14ac:dyDescent="0.3">
      <c r="A90" s="39"/>
      <c r="B90" s="48"/>
      <c r="C90" s="48"/>
      <c r="D90" s="36"/>
      <c r="E90" s="3" t="s">
        <v>9</v>
      </c>
      <c r="F90" s="2">
        <v>58.31</v>
      </c>
      <c r="G90" s="2">
        <v>0</v>
      </c>
      <c r="H90" s="2">
        <f t="shared" si="10"/>
        <v>0</v>
      </c>
      <c r="I90" s="36"/>
      <c r="J90" s="36"/>
    </row>
    <row r="91" spans="1:10" ht="45.75" thickBot="1" x14ac:dyDescent="0.3">
      <c r="A91" s="39"/>
      <c r="B91" s="48"/>
      <c r="C91" s="49"/>
      <c r="D91" s="17"/>
      <c r="E91" s="3" t="s">
        <v>10</v>
      </c>
      <c r="F91" s="2">
        <v>58.09</v>
      </c>
      <c r="G91" s="2">
        <v>0</v>
      </c>
      <c r="H91" s="2">
        <f t="shared" si="10"/>
        <v>0</v>
      </c>
      <c r="I91" s="36"/>
      <c r="J91" s="36"/>
    </row>
    <row r="92" spans="1:10" ht="15.75" thickBot="1" x14ac:dyDescent="0.3">
      <c r="A92" s="39"/>
      <c r="B92" s="48"/>
      <c r="C92" s="47" t="s">
        <v>22</v>
      </c>
      <c r="D92" s="16">
        <v>15576.96</v>
      </c>
      <c r="E92" s="6" t="s">
        <v>11</v>
      </c>
      <c r="F92" s="7">
        <v>244.15</v>
      </c>
      <c r="G92" s="1">
        <v>3</v>
      </c>
      <c r="H92" s="2">
        <f t="shared" si="10"/>
        <v>732.45</v>
      </c>
      <c r="I92" s="36"/>
      <c r="J92" s="36"/>
    </row>
    <row r="93" spans="1:10" ht="27.75" thickBot="1" x14ac:dyDescent="0.3">
      <c r="A93" s="39"/>
      <c r="B93" s="50"/>
      <c r="C93" s="50"/>
      <c r="D93" s="37"/>
      <c r="E93" s="9" t="s">
        <v>12</v>
      </c>
      <c r="F93" s="8">
        <v>244.15</v>
      </c>
      <c r="G93" s="5">
        <v>61</v>
      </c>
      <c r="H93" s="2">
        <f t="shared" si="10"/>
        <v>14893.15</v>
      </c>
      <c r="I93" s="17"/>
      <c r="J93" s="17"/>
    </row>
    <row r="94" spans="1:10" x14ac:dyDescent="0.25">
      <c r="A94" s="39"/>
      <c r="B94" s="18" t="s">
        <v>16</v>
      </c>
      <c r="C94" s="19"/>
      <c r="D94" s="22">
        <f>D88+D92</f>
        <v>32079.239999999998</v>
      </c>
      <c r="E94" s="24"/>
      <c r="F94" s="25"/>
      <c r="G94" s="26"/>
      <c r="H94" s="30">
        <f>SUM(H88:H93)</f>
        <v>43321.9</v>
      </c>
      <c r="I94" s="16">
        <f>D94+H94</f>
        <v>75401.14</v>
      </c>
      <c r="J94" s="16">
        <f>I94/12</f>
        <v>6283.4283333333333</v>
      </c>
    </row>
    <row r="95" spans="1:10" ht="15.75" thickBot="1" x14ac:dyDescent="0.3">
      <c r="A95" s="40"/>
      <c r="B95" s="20"/>
      <c r="C95" s="21"/>
      <c r="D95" s="23"/>
      <c r="E95" s="27"/>
      <c r="F95" s="28"/>
      <c r="G95" s="29"/>
      <c r="H95" s="31"/>
      <c r="I95" s="17"/>
      <c r="J95" s="17"/>
    </row>
    <row r="96" spans="1:10" ht="30.75" thickBot="1" x14ac:dyDescent="0.3">
      <c r="A96" s="38">
        <v>12</v>
      </c>
      <c r="B96" s="47" t="s">
        <v>31</v>
      </c>
      <c r="C96" s="47" t="s">
        <v>6</v>
      </c>
      <c r="D96" s="16">
        <v>5500.76</v>
      </c>
      <c r="E96" s="3" t="s">
        <v>7</v>
      </c>
      <c r="F96" s="2">
        <v>97.18</v>
      </c>
      <c r="G96" s="2">
        <v>165</v>
      </c>
      <c r="H96" s="2">
        <f>F96*G96</f>
        <v>16034.7</v>
      </c>
      <c r="I96" s="16"/>
      <c r="J96" s="16"/>
    </row>
    <row r="97" spans="1:10" ht="30.75" thickBot="1" x14ac:dyDescent="0.3">
      <c r="A97" s="39"/>
      <c r="B97" s="48"/>
      <c r="C97" s="48"/>
      <c r="D97" s="36"/>
      <c r="E97" s="3" t="s">
        <v>8</v>
      </c>
      <c r="F97" s="2">
        <v>58.31</v>
      </c>
      <c r="G97" s="2">
        <v>0</v>
      </c>
      <c r="H97" s="2">
        <f t="shared" ref="H97:H101" si="11">F97*G97</f>
        <v>0</v>
      </c>
      <c r="I97" s="36"/>
      <c r="J97" s="36"/>
    </row>
    <row r="98" spans="1:10" ht="60.75" thickBot="1" x14ac:dyDescent="0.3">
      <c r="A98" s="39"/>
      <c r="B98" s="48"/>
      <c r="C98" s="48"/>
      <c r="D98" s="36"/>
      <c r="E98" s="3" t="s">
        <v>9</v>
      </c>
      <c r="F98" s="2">
        <v>58.31</v>
      </c>
      <c r="G98" s="2">
        <v>13</v>
      </c>
      <c r="H98" s="2">
        <f t="shared" si="11"/>
        <v>758.03</v>
      </c>
      <c r="I98" s="36"/>
      <c r="J98" s="36"/>
    </row>
    <row r="99" spans="1:10" ht="45.75" thickBot="1" x14ac:dyDescent="0.3">
      <c r="A99" s="39"/>
      <c r="B99" s="48"/>
      <c r="C99" s="49"/>
      <c r="D99" s="17"/>
      <c r="E99" s="3" t="s">
        <v>10</v>
      </c>
      <c r="F99" s="2">
        <v>58.09</v>
      </c>
      <c r="G99" s="2">
        <v>23</v>
      </c>
      <c r="H99" s="2">
        <f t="shared" si="11"/>
        <v>1336.0700000000002</v>
      </c>
      <c r="I99" s="36"/>
      <c r="J99" s="36"/>
    </row>
    <row r="100" spans="1:10" ht="15.75" thickBot="1" x14ac:dyDescent="0.3">
      <c r="A100" s="39"/>
      <c r="B100" s="48"/>
      <c r="C100" s="47" t="s">
        <v>22</v>
      </c>
      <c r="D100" s="16">
        <v>5192.32</v>
      </c>
      <c r="E100" s="6" t="s">
        <v>11</v>
      </c>
      <c r="F100" s="7">
        <v>244.15</v>
      </c>
      <c r="G100" s="1">
        <v>2</v>
      </c>
      <c r="H100" s="2">
        <f t="shared" si="11"/>
        <v>488.3</v>
      </c>
      <c r="I100" s="36"/>
      <c r="J100" s="36"/>
    </row>
    <row r="101" spans="1:10" ht="27.75" thickBot="1" x14ac:dyDescent="0.3">
      <c r="A101" s="39"/>
      <c r="B101" s="50"/>
      <c r="C101" s="50"/>
      <c r="D101" s="37"/>
      <c r="E101" s="9" t="s">
        <v>12</v>
      </c>
      <c r="F101" s="8">
        <v>244.15</v>
      </c>
      <c r="G101" s="5">
        <v>18</v>
      </c>
      <c r="H101" s="2">
        <f t="shared" si="11"/>
        <v>4394.7</v>
      </c>
      <c r="I101" s="17"/>
      <c r="J101" s="17"/>
    </row>
    <row r="102" spans="1:10" x14ac:dyDescent="0.25">
      <c r="A102" s="39"/>
      <c r="B102" s="18" t="s">
        <v>16</v>
      </c>
      <c r="C102" s="19"/>
      <c r="D102" s="22">
        <f>D96+D100</f>
        <v>10693.08</v>
      </c>
      <c r="E102" s="24"/>
      <c r="F102" s="25"/>
      <c r="G102" s="26"/>
      <c r="H102" s="30">
        <f>SUM(H96:H101)</f>
        <v>23011.8</v>
      </c>
      <c r="I102" s="16">
        <f>D102+H102</f>
        <v>33704.879999999997</v>
      </c>
      <c r="J102" s="16">
        <f>I102/12</f>
        <v>2808.74</v>
      </c>
    </row>
    <row r="103" spans="1:10" ht="15.75" thickBot="1" x14ac:dyDescent="0.3">
      <c r="A103" s="40"/>
      <c r="B103" s="20"/>
      <c r="C103" s="21"/>
      <c r="D103" s="23"/>
      <c r="E103" s="27"/>
      <c r="F103" s="28"/>
      <c r="G103" s="29"/>
      <c r="H103" s="31"/>
      <c r="I103" s="17"/>
      <c r="J103" s="17"/>
    </row>
    <row r="104" spans="1:10" ht="30.75" thickBot="1" x14ac:dyDescent="0.3">
      <c r="A104" s="38">
        <v>13</v>
      </c>
      <c r="B104" s="47" t="s">
        <v>32</v>
      </c>
      <c r="C104" s="47" t="s">
        <v>6</v>
      </c>
      <c r="D104" s="16">
        <v>5500.76</v>
      </c>
      <c r="E104" s="3" t="s">
        <v>7</v>
      </c>
      <c r="F104" s="2">
        <v>97.18</v>
      </c>
      <c r="G104" s="2">
        <v>107</v>
      </c>
      <c r="H104" s="2">
        <f>F104*G104</f>
        <v>10398.26</v>
      </c>
      <c r="I104" s="16"/>
      <c r="J104" s="16"/>
    </row>
    <row r="105" spans="1:10" ht="30.75" thickBot="1" x14ac:dyDescent="0.3">
      <c r="A105" s="39"/>
      <c r="B105" s="48"/>
      <c r="C105" s="48"/>
      <c r="D105" s="36"/>
      <c r="E105" s="3" t="s">
        <v>8</v>
      </c>
      <c r="F105" s="2">
        <v>58.31</v>
      </c>
      <c r="G105" s="2">
        <v>0</v>
      </c>
      <c r="H105" s="2">
        <f t="shared" ref="H105:H109" si="12">F105*G105</f>
        <v>0</v>
      </c>
      <c r="I105" s="36"/>
      <c r="J105" s="36"/>
    </row>
    <row r="106" spans="1:10" ht="60.75" thickBot="1" x14ac:dyDescent="0.3">
      <c r="A106" s="39"/>
      <c r="B106" s="48"/>
      <c r="C106" s="48"/>
      <c r="D106" s="36"/>
      <c r="E106" s="3" t="s">
        <v>9</v>
      </c>
      <c r="F106" s="2">
        <v>58.31</v>
      </c>
      <c r="G106" s="2">
        <v>15</v>
      </c>
      <c r="H106" s="2">
        <f t="shared" si="12"/>
        <v>874.65000000000009</v>
      </c>
      <c r="I106" s="36"/>
      <c r="J106" s="36"/>
    </row>
    <row r="107" spans="1:10" ht="45.75" thickBot="1" x14ac:dyDescent="0.3">
      <c r="A107" s="39"/>
      <c r="B107" s="48"/>
      <c r="C107" s="49"/>
      <c r="D107" s="17"/>
      <c r="E107" s="3" t="s">
        <v>10</v>
      </c>
      <c r="F107" s="2">
        <v>58.09</v>
      </c>
      <c r="G107" s="2">
        <v>24</v>
      </c>
      <c r="H107" s="2">
        <f t="shared" si="12"/>
        <v>1394.16</v>
      </c>
      <c r="I107" s="36"/>
      <c r="J107" s="36"/>
    </row>
    <row r="108" spans="1:10" ht="15.75" thickBot="1" x14ac:dyDescent="0.3">
      <c r="A108" s="39"/>
      <c r="B108" s="48"/>
      <c r="C108" s="47" t="s">
        <v>22</v>
      </c>
      <c r="D108" s="16">
        <v>5192.32</v>
      </c>
      <c r="E108" s="6" t="s">
        <v>11</v>
      </c>
      <c r="F108" s="7">
        <v>244.15</v>
      </c>
      <c r="G108" s="1">
        <v>2</v>
      </c>
      <c r="H108" s="2">
        <f t="shared" si="12"/>
        <v>488.3</v>
      </c>
      <c r="I108" s="36"/>
      <c r="J108" s="36"/>
    </row>
    <row r="109" spans="1:10" ht="27.75" thickBot="1" x14ac:dyDescent="0.3">
      <c r="A109" s="39"/>
      <c r="B109" s="50"/>
      <c r="C109" s="50"/>
      <c r="D109" s="37"/>
      <c r="E109" s="9" t="s">
        <v>12</v>
      </c>
      <c r="F109" s="8">
        <v>244.15</v>
      </c>
      <c r="G109" s="5">
        <v>15</v>
      </c>
      <c r="H109" s="2">
        <f t="shared" si="12"/>
        <v>3662.25</v>
      </c>
      <c r="I109" s="17"/>
      <c r="J109" s="17"/>
    </row>
    <row r="110" spans="1:10" x14ac:dyDescent="0.25">
      <c r="A110" s="39"/>
      <c r="B110" s="18" t="s">
        <v>16</v>
      </c>
      <c r="C110" s="19"/>
      <c r="D110" s="22">
        <f>D104+D108</f>
        <v>10693.08</v>
      </c>
      <c r="E110" s="24"/>
      <c r="F110" s="25"/>
      <c r="G110" s="26"/>
      <c r="H110" s="30">
        <f>SUM(H104:H109)</f>
        <v>16817.62</v>
      </c>
      <c r="I110" s="16">
        <f>D110+H110</f>
        <v>27510.699999999997</v>
      </c>
      <c r="J110" s="16">
        <f>I110/12</f>
        <v>2292.5583333333329</v>
      </c>
    </row>
    <row r="111" spans="1:10" ht="15.75" thickBot="1" x14ac:dyDescent="0.3">
      <c r="A111" s="40"/>
      <c r="B111" s="20"/>
      <c r="C111" s="21"/>
      <c r="D111" s="23"/>
      <c r="E111" s="27"/>
      <c r="F111" s="28"/>
      <c r="G111" s="29"/>
      <c r="H111" s="31"/>
      <c r="I111" s="17"/>
      <c r="J111" s="17"/>
    </row>
    <row r="112" spans="1:10" ht="30.75" thickBot="1" x14ac:dyDescent="0.3">
      <c r="A112" s="38">
        <v>14</v>
      </c>
      <c r="B112" s="47" t="s">
        <v>33</v>
      </c>
      <c r="C112" s="47" t="s">
        <v>6</v>
      </c>
      <c r="D112" s="16">
        <v>5500.76</v>
      </c>
      <c r="E112" s="3" t="s">
        <v>7</v>
      </c>
      <c r="F112" s="2">
        <v>97.18</v>
      </c>
      <c r="G112" s="2">
        <v>199</v>
      </c>
      <c r="H112" s="2">
        <f>F112*G112</f>
        <v>19338.82</v>
      </c>
      <c r="I112" s="16"/>
      <c r="J112" s="16"/>
    </row>
    <row r="113" spans="1:10" ht="30.75" thickBot="1" x14ac:dyDescent="0.3">
      <c r="A113" s="39"/>
      <c r="B113" s="48"/>
      <c r="C113" s="48"/>
      <c r="D113" s="36"/>
      <c r="E113" s="3" t="s">
        <v>8</v>
      </c>
      <c r="F113" s="2">
        <v>58.31</v>
      </c>
      <c r="G113" s="2">
        <v>4</v>
      </c>
      <c r="H113" s="2">
        <f t="shared" ref="H113:H117" si="13">F113*G113</f>
        <v>233.24</v>
      </c>
      <c r="I113" s="36"/>
      <c r="J113" s="36"/>
    </row>
    <row r="114" spans="1:10" ht="60.75" thickBot="1" x14ac:dyDescent="0.3">
      <c r="A114" s="39"/>
      <c r="B114" s="48"/>
      <c r="C114" s="48"/>
      <c r="D114" s="36"/>
      <c r="E114" s="3" t="s">
        <v>9</v>
      </c>
      <c r="F114" s="2">
        <v>58.31</v>
      </c>
      <c r="G114" s="2">
        <v>12</v>
      </c>
      <c r="H114" s="2">
        <f t="shared" si="13"/>
        <v>699.72</v>
      </c>
      <c r="I114" s="36"/>
      <c r="J114" s="36"/>
    </row>
    <row r="115" spans="1:10" ht="45.75" thickBot="1" x14ac:dyDescent="0.3">
      <c r="A115" s="39"/>
      <c r="B115" s="48"/>
      <c r="C115" s="49"/>
      <c r="D115" s="17"/>
      <c r="E115" s="3" t="s">
        <v>10</v>
      </c>
      <c r="F115" s="2">
        <v>58.09</v>
      </c>
      <c r="G115" s="2">
        <v>0</v>
      </c>
      <c r="H115" s="2">
        <f t="shared" si="13"/>
        <v>0</v>
      </c>
      <c r="I115" s="36"/>
      <c r="J115" s="36"/>
    </row>
    <row r="116" spans="1:10" ht="15.75" thickBot="1" x14ac:dyDescent="0.3">
      <c r="A116" s="39"/>
      <c r="B116" s="48"/>
      <c r="C116" s="47" t="s">
        <v>22</v>
      </c>
      <c r="D116" s="16">
        <v>5192.32</v>
      </c>
      <c r="E116" s="6" t="s">
        <v>11</v>
      </c>
      <c r="F116" s="7">
        <v>244.15</v>
      </c>
      <c r="G116" s="1">
        <v>1</v>
      </c>
      <c r="H116" s="2">
        <f t="shared" si="13"/>
        <v>244.15</v>
      </c>
      <c r="I116" s="36"/>
      <c r="J116" s="36"/>
    </row>
    <row r="117" spans="1:10" ht="27.75" thickBot="1" x14ac:dyDescent="0.3">
      <c r="A117" s="39"/>
      <c r="B117" s="50"/>
      <c r="C117" s="50"/>
      <c r="D117" s="37"/>
      <c r="E117" s="9" t="s">
        <v>12</v>
      </c>
      <c r="F117" s="8">
        <v>244.15</v>
      </c>
      <c r="G117" s="5">
        <v>2</v>
      </c>
      <c r="H117" s="2">
        <f t="shared" si="13"/>
        <v>488.3</v>
      </c>
      <c r="I117" s="17"/>
      <c r="J117" s="17"/>
    </row>
    <row r="118" spans="1:10" x14ac:dyDescent="0.25">
      <c r="A118" s="39"/>
      <c r="B118" s="18" t="s">
        <v>16</v>
      </c>
      <c r="C118" s="19"/>
      <c r="D118" s="22">
        <f>D112+D116</f>
        <v>10693.08</v>
      </c>
      <c r="E118" s="24"/>
      <c r="F118" s="25"/>
      <c r="G118" s="26"/>
      <c r="H118" s="30">
        <f>SUM(H112:H117)</f>
        <v>21004.230000000003</v>
      </c>
      <c r="I118" s="16">
        <f>D118+H118</f>
        <v>31697.310000000005</v>
      </c>
      <c r="J118" s="16">
        <f>I118/12</f>
        <v>2641.4425000000006</v>
      </c>
    </row>
    <row r="119" spans="1:10" ht="15.75" thickBot="1" x14ac:dyDescent="0.3">
      <c r="A119" s="40"/>
      <c r="B119" s="20"/>
      <c r="C119" s="21"/>
      <c r="D119" s="23"/>
      <c r="E119" s="27"/>
      <c r="F119" s="28"/>
      <c r="G119" s="29"/>
      <c r="H119" s="31"/>
      <c r="I119" s="17"/>
      <c r="J119" s="17"/>
    </row>
    <row r="120" spans="1:10" ht="30.75" thickBot="1" x14ac:dyDescent="0.3">
      <c r="A120" s="38">
        <v>15</v>
      </c>
      <c r="B120" s="47" t="s">
        <v>178</v>
      </c>
      <c r="C120" s="47" t="s">
        <v>6</v>
      </c>
      <c r="D120" s="16">
        <v>11001.52</v>
      </c>
      <c r="E120" s="3" t="s">
        <v>7</v>
      </c>
      <c r="F120" s="2">
        <v>97.18</v>
      </c>
      <c r="G120" s="2">
        <v>325</v>
      </c>
      <c r="H120" s="2">
        <f>F120*G120</f>
        <v>31583.500000000004</v>
      </c>
      <c r="I120" s="16"/>
      <c r="J120" s="16"/>
    </row>
    <row r="121" spans="1:10" ht="30.75" thickBot="1" x14ac:dyDescent="0.3">
      <c r="A121" s="39"/>
      <c r="B121" s="48"/>
      <c r="C121" s="48"/>
      <c r="D121" s="36"/>
      <c r="E121" s="3" t="s">
        <v>8</v>
      </c>
      <c r="F121" s="2">
        <v>58.31</v>
      </c>
      <c r="G121" s="2">
        <v>2</v>
      </c>
      <c r="H121" s="2">
        <f t="shared" ref="H121:H125" si="14">F121*G121</f>
        <v>116.62</v>
      </c>
      <c r="I121" s="36"/>
      <c r="J121" s="36"/>
    </row>
    <row r="122" spans="1:10" ht="60.75" customHeight="1" thickBot="1" x14ac:dyDescent="0.3">
      <c r="A122" s="39"/>
      <c r="B122" s="48"/>
      <c r="C122" s="48"/>
      <c r="D122" s="36"/>
      <c r="E122" s="3" t="s">
        <v>9</v>
      </c>
      <c r="F122" s="2">
        <v>58.31</v>
      </c>
      <c r="G122" s="2">
        <v>44</v>
      </c>
      <c r="H122" s="2">
        <f t="shared" si="14"/>
        <v>2565.6400000000003</v>
      </c>
      <c r="I122" s="36"/>
      <c r="J122" s="36"/>
    </row>
    <row r="123" spans="1:10" ht="45.75" thickBot="1" x14ac:dyDescent="0.3">
      <c r="A123" s="39"/>
      <c r="B123" s="48"/>
      <c r="C123" s="49"/>
      <c r="D123" s="17"/>
      <c r="E123" s="3" t="s">
        <v>10</v>
      </c>
      <c r="F123" s="2">
        <v>58.09</v>
      </c>
      <c r="G123" s="2">
        <v>51</v>
      </c>
      <c r="H123" s="2">
        <f t="shared" si="14"/>
        <v>2962.59</v>
      </c>
      <c r="I123" s="36"/>
      <c r="J123" s="36"/>
    </row>
    <row r="124" spans="1:10" ht="15.75" thickBot="1" x14ac:dyDescent="0.3">
      <c r="A124" s="39"/>
      <c r="B124" s="48"/>
      <c r="C124" s="47" t="s">
        <v>22</v>
      </c>
      <c r="D124" s="16">
        <v>10384.64</v>
      </c>
      <c r="E124" s="6" t="s">
        <v>11</v>
      </c>
      <c r="F124" s="7">
        <v>244.15</v>
      </c>
      <c r="G124" s="1">
        <v>2</v>
      </c>
      <c r="H124" s="2">
        <f t="shared" si="14"/>
        <v>488.3</v>
      </c>
      <c r="I124" s="36"/>
      <c r="J124" s="36"/>
    </row>
    <row r="125" spans="1:10" ht="27.75" thickBot="1" x14ac:dyDescent="0.3">
      <c r="A125" s="39"/>
      <c r="B125" s="50"/>
      <c r="C125" s="50"/>
      <c r="D125" s="37"/>
      <c r="E125" s="9" t="s">
        <v>12</v>
      </c>
      <c r="F125" s="8">
        <v>244.15</v>
      </c>
      <c r="G125" s="5">
        <v>73</v>
      </c>
      <c r="H125" s="2">
        <f t="shared" si="14"/>
        <v>17822.95</v>
      </c>
      <c r="I125" s="17"/>
      <c r="J125" s="17"/>
    </row>
    <row r="126" spans="1:10" x14ac:dyDescent="0.25">
      <c r="A126" s="39"/>
      <c r="B126" s="18" t="s">
        <v>16</v>
      </c>
      <c r="C126" s="19"/>
      <c r="D126" s="22">
        <f>D120+D124</f>
        <v>21386.16</v>
      </c>
      <c r="E126" s="24"/>
      <c r="F126" s="25"/>
      <c r="G126" s="26"/>
      <c r="H126" s="30">
        <f>SUM(H120:H125)</f>
        <v>55539.600000000006</v>
      </c>
      <c r="I126" s="16">
        <f>D126+H126</f>
        <v>76925.760000000009</v>
      </c>
      <c r="J126" s="16">
        <f>I126/12</f>
        <v>6410.4800000000005</v>
      </c>
    </row>
    <row r="127" spans="1:10" ht="15.75" thickBot="1" x14ac:dyDescent="0.3">
      <c r="A127" s="40"/>
      <c r="B127" s="20"/>
      <c r="C127" s="21"/>
      <c r="D127" s="23"/>
      <c r="E127" s="27"/>
      <c r="F127" s="28"/>
      <c r="G127" s="29"/>
      <c r="H127" s="31"/>
      <c r="I127" s="17"/>
      <c r="J127" s="17"/>
    </row>
    <row r="128" spans="1:10" ht="30.75" thickBot="1" x14ac:dyDescent="0.3">
      <c r="A128" s="38">
        <v>16</v>
      </c>
      <c r="B128" s="47" t="s">
        <v>34</v>
      </c>
      <c r="C128" s="47" t="s">
        <v>6</v>
      </c>
      <c r="D128" s="16">
        <v>5500.76</v>
      </c>
      <c r="E128" s="3" t="s">
        <v>7</v>
      </c>
      <c r="F128" s="2">
        <v>97.18</v>
      </c>
      <c r="G128" s="2">
        <v>171</v>
      </c>
      <c r="H128" s="2">
        <f>F128*G128</f>
        <v>16617.780000000002</v>
      </c>
      <c r="I128" s="16"/>
      <c r="J128" s="16"/>
    </row>
    <row r="129" spans="1:10" ht="30.75" thickBot="1" x14ac:dyDescent="0.3">
      <c r="A129" s="39"/>
      <c r="B129" s="48"/>
      <c r="C129" s="48"/>
      <c r="D129" s="36"/>
      <c r="E129" s="3" t="s">
        <v>8</v>
      </c>
      <c r="F129" s="2">
        <v>58.31</v>
      </c>
      <c r="G129" s="2">
        <v>6</v>
      </c>
      <c r="H129" s="2">
        <f t="shared" ref="H129:H133" si="15">F129*G129</f>
        <v>349.86</v>
      </c>
      <c r="I129" s="36"/>
      <c r="J129" s="36"/>
    </row>
    <row r="130" spans="1:10" ht="60.75" thickBot="1" x14ac:dyDescent="0.3">
      <c r="A130" s="39"/>
      <c r="B130" s="48"/>
      <c r="C130" s="48"/>
      <c r="D130" s="36"/>
      <c r="E130" s="3" t="s">
        <v>9</v>
      </c>
      <c r="F130" s="2">
        <v>58.31</v>
      </c>
      <c r="G130" s="2">
        <v>10</v>
      </c>
      <c r="H130" s="2">
        <f t="shared" si="15"/>
        <v>583.1</v>
      </c>
      <c r="I130" s="36"/>
      <c r="J130" s="36"/>
    </row>
    <row r="131" spans="1:10" ht="45.75" thickBot="1" x14ac:dyDescent="0.3">
      <c r="A131" s="39"/>
      <c r="B131" s="48"/>
      <c r="C131" s="49"/>
      <c r="D131" s="17"/>
      <c r="E131" s="3" t="s">
        <v>10</v>
      </c>
      <c r="F131" s="2">
        <v>58.09</v>
      </c>
      <c r="G131" s="2">
        <v>8</v>
      </c>
      <c r="H131" s="2">
        <f t="shared" si="15"/>
        <v>464.72</v>
      </c>
      <c r="I131" s="36"/>
      <c r="J131" s="36"/>
    </row>
    <row r="132" spans="1:10" ht="15.75" thickBot="1" x14ac:dyDescent="0.3">
      <c r="A132" s="39"/>
      <c r="B132" s="48"/>
      <c r="C132" s="47" t="s">
        <v>22</v>
      </c>
      <c r="D132" s="16">
        <v>5192.32</v>
      </c>
      <c r="E132" s="6" t="s">
        <v>11</v>
      </c>
      <c r="F132" s="7">
        <v>244.15</v>
      </c>
      <c r="G132" s="1">
        <v>1</v>
      </c>
      <c r="H132" s="2">
        <f t="shared" si="15"/>
        <v>244.15</v>
      </c>
      <c r="I132" s="36"/>
      <c r="J132" s="36"/>
    </row>
    <row r="133" spans="1:10" ht="27.75" thickBot="1" x14ac:dyDescent="0.3">
      <c r="A133" s="39"/>
      <c r="B133" s="50"/>
      <c r="C133" s="50"/>
      <c r="D133" s="37"/>
      <c r="E133" s="9" t="s">
        <v>12</v>
      </c>
      <c r="F133" s="8">
        <v>244.15</v>
      </c>
      <c r="G133" s="5">
        <v>13</v>
      </c>
      <c r="H133" s="2">
        <f t="shared" si="15"/>
        <v>3173.9500000000003</v>
      </c>
      <c r="I133" s="17"/>
      <c r="J133" s="17"/>
    </row>
    <row r="134" spans="1:10" x14ac:dyDescent="0.25">
      <c r="A134" s="39"/>
      <c r="B134" s="18" t="s">
        <v>16</v>
      </c>
      <c r="C134" s="19"/>
      <c r="D134" s="22">
        <f>D128+D132</f>
        <v>10693.08</v>
      </c>
      <c r="E134" s="24"/>
      <c r="F134" s="25"/>
      <c r="G134" s="26"/>
      <c r="H134" s="30">
        <f>SUM(H128:H133)</f>
        <v>21433.560000000005</v>
      </c>
      <c r="I134" s="16">
        <f>D134+H134</f>
        <v>32126.640000000007</v>
      </c>
      <c r="J134" s="16">
        <f>I134/12</f>
        <v>2677.2200000000007</v>
      </c>
    </row>
    <row r="135" spans="1:10" ht="15.75" thickBot="1" x14ac:dyDescent="0.3">
      <c r="A135" s="40"/>
      <c r="B135" s="20"/>
      <c r="C135" s="21"/>
      <c r="D135" s="23"/>
      <c r="E135" s="27"/>
      <c r="F135" s="28"/>
      <c r="G135" s="29"/>
      <c r="H135" s="31"/>
      <c r="I135" s="17"/>
      <c r="J135" s="17"/>
    </row>
    <row r="136" spans="1:10" ht="30.75" thickBot="1" x14ac:dyDescent="0.3">
      <c r="A136" s="38">
        <v>17</v>
      </c>
      <c r="B136" s="47" t="s">
        <v>170</v>
      </c>
      <c r="C136" s="47" t="s">
        <v>6</v>
      </c>
      <c r="D136" s="16">
        <v>11001.52</v>
      </c>
      <c r="E136" s="3" t="s">
        <v>7</v>
      </c>
      <c r="F136" s="2">
        <v>97.18</v>
      </c>
      <c r="G136" s="2">
        <v>344</v>
      </c>
      <c r="H136" s="2">
        <f>F136*G136</f>
        <v>33429.920000000006</v>
      </c>
      <c r="I136" s="16"/>
      <c r="J136" s="16"/>
    </row>
    <row r="137" spans="1:10" ht="30.75" thickBot="1" x14ac:dyDescent="0.3">
      <c r="A137" s="39"/>
      <c r="B137" s="48"/>
      <c r="C137" s="48"/>
      <c r="D137" s="36"/>
      <c r="E137" s="3" t="s">
        <v>8</v>
      </c>
      <c r="F137" s="2">
        <v>58.31</v>
      </c>
      <c r="G137" s="2">
        <v>0</v>
      </c>
      <c r="H137" s="2">
        <f t="shared" ref="H137:H141" si="16">F137*G137</f>
        <v>0</v>
      </c>
      <c r="I137" s="36"/>
      <c r="J137" s="36"/>
    </row>
    <row r="138" spans="1:10" ht="60.75" customHeight="1" thickBot="1" x14ac:dyDescent="0.3">
      <c r="A138" s="39"/>
      <c r="B138" s="48"/>
      <c r="C138" s="48"/>
      <c r="D138" s="36"/>
      <c r="E138" s="3" t="s">
        <v>9</v>
      </c>
      <c r="F138" s="2">
        <v>58.31</v>
      </c>
      <c r="G138" s="2">
        <v>20</v>
      </c>
      <c r="H138" s="2">
        <f t="shared" si="16"/>
        <v>1166.2</v>
      </c>
      <c r="I138" s="36"/>
      <c r="J138" s="36"/>
    </row>
    <row r="139" spans="1:10" ht="45.75" thickBot="1" x14ac:dyDescent="0.3">
      <c r="A139" s="39"/>
      <c r="B139" s="48"/>
      <c r="C139" s="49"/>
      <c r="D139" s="17"/>
      <c r="E139" s="3" t="s">
        <v>10</v>
      </c>
      <c r="F139" s="2">
        <v>58.09</v>
      </c>
      <c r="G139" s="2">
        <v>16</v>
      </c>
      <c r="H139" s="2">
        <f t="shared" si="16"/>
        <v>929.44</v>
      </c>
      <c r="I139" s="36"/>
      <c r="J139" s="36"/>
    </row>
    <row r="140" spans="1:10" ht="15.75" thickBot="1" x14ac:dyDescent="0.3">
      <c r="A140" s="39"/>
      <c r="B140" s="48"/>
      <c r="C140" s="47" t="s">
        <v>22</v>
      </c>
      <c r="D140" s="16">
        <v>10384.64</v>
      </c>
      <c r="E140" s="6" t="s">
        <v>11</v>
      </c>
      <c r="F140" s="7">
        <v>244.15</v>
      </c>
      <c r="G140" s="1">
        <v>5</v>
      </c>
      <c r="H140" s="2">
        <f t="shared" si="16"/>
        <v>1220.75</v>
      </c>
      <c r="I140" s="36"/>
      <c r="J140" s="36"/>
    </row>
    <row r="141" spans="1:10" ht="27.75" thickBot="1" x14ac:dyDescent="0.3">
      <c r="A141" s="39"/>
      <c r="B141" s="50"/>
      <c r="C141" s="50"/>
      <c r="D141" s="37"/>
      <c r="E141" s="9" t="s">
        <v>12</v>
      </c>
      <c r="F141" s="8">
        <v>244.15</v>
      </c>
      <c r="G141" s="5">
        <v>26</v>
      </c>
      <c r="H141" s="2">
        <f t="shared" si="16"/>
        <v>6347.9000000000005</v>
      </c>
      <c r="I141" s="17"/>
      <c r="J141" s="17"/>
    </row>
    <row r="142" spans="1:10" x14ac:dyDescent="0.25">
      <c r="A142" s="39"/>
      <c r="B142" s="18" t="s">
        <v>16</v>
      </c>
      <c r="C142" s="19"/>
      <c r="D142" s="22">
        <f>D136+D140</f>
        <v>21386.16</v>
      </c>
      <c r="E142" s="24"/>
      <c r="F142" s="25"/>
      <c r="G142" s="26"/>
      <c r="H142" s="30">
        <f>SUM(H136:H141)</f>
        <v>43094.210000000006</v>
      </c>
      <c r="I142" s="16">
        <f>D142+H142</f>
        <v>64480.37000000001</v>
      </c>
      <c r="J142" s="16">
        <f>I142/12</f>
        <v>5373.3641666666672</v>
      </c>
    </row>
    <row r="143" spans="1:10" ht="15.75" thickBot="1" x14ac:dyDescent="0.3">
      <c r="A143" s="40"/>
      <c r="B143" s="20"/>
      <c r="C143" s="21"/>
      <c r="D143" s="23"/>
      <c r="E143" s="27"/>
      <c r="F143" s="28"/>
      <c r="G143" s="29"/>
      <c r="H143" s="31"/>
      <c r="I143" s="17"/>
      <c r="J143" s="17"/>
    </row>
    <row r="144" spans="1:10" ht="30.75" thickBot="1" x14ac:dyDescent="0.3">
      <c r="A144" s="38">
        <v>18</v>
      </c>
      <c r="B144" s="47" t="s">
        <v>180</v>
      </c>
      <c r="C144" s="47" t="s">
        <v>6</v>
      </c>
      <c r="D144" s="16">
        <v>11001.52</v>
      </c>
      <c r="E144" s="3" t="s">
        <v>7</v>
      </c>
      <c r="F144" s="2">
        <v>97.18</v>
      </c>
      <c r="G144" s="2">
        <v>144</v>
      </c>
      <c r="H144" s="2">
        <f>F144*G144</f>
        <v>13993.920000000002</v>
      </c>
      <c r="I144" s="16"/>
      <c r="J144" s="16"/>
    </row>
    <row r="145" spans="1:10" ht="30.75" thickBot="1" x14ac:dyDescent="0.3">
      <c r="A145" s="39"/>
      <c r="B145" s="48"/>
      <c r="C145" s="48"/>
      <c r="D145" s="36"/>
      <c r="E145" s="3" t="s">
        <v>8</v>
      </c>
      <c r="F145" s="2">
        <v>58.31</v>
      </c>
      <c r="G145" s="2">
        <v>0</v>
      </c>
      <c r="H145" s="2">
        <f t="shared" ref="H145:H149" si="17">F145*G145</f>
        <v>0</v>
      </c>
      <c r="I145" s="36"/>
      <c r="J145" s="36"/>
    </row>
    <row r="146" spans="1:10" ht="60.75" thickBot="1" x14ac:dyDescent="0.3">
      <c r="A146" s="39"/>
      <c r="B146" s="48"/>
      <c r="C146" s="48"/>
      <c r="D146" s="36"/>
      <c r="E146" s="3" t="s">
        <v>9</v>
      </c>
      <c r="F146" s="2">
        <v>58.31</v>
      </c>
      <c r="G146" s="2">
        <v>17</v>
      </c>
      <c r="H146" s="2">
        <f t="shared" si="17"/>
        <v>991.27</v>
      </c>
      <c r="I146" s="36"/>
      <c r="J146" s="36"/>
    </row>
    <row r="147" spans="1:10" ht="45.75" thickBot="1" x14ac:dyDescent="0.3">
      <c r="A147" s="39"/>
      <c r="B147" s="48"/>
      <c r="C147" s="49"/>
      <c r="D147" s="17"/>
      <c r="E147" s="3" t="s">
        <v>10</v>
      </c>
      <c r="F147" s="2">
        <v>58.09</v>
      </c>
      <c r="G147" s="2">
        <v>17</v>
      </c>
      <c r="H147" s="2">
        <f t="shared" si="17"/>
        <v>987.53000000000009</v>
      </c>
      <c r="I147" s="36"/>
      <c r="J147" s="36"/>
    </row>
    <row r="148" spans="1:10" ht="15.75" thickBot="1" x14ac:dyDescent="0.3">
      <c r="A148" s="39"/>
      <c r="B148" s="48"/>
      <c r="C148" s="47" t="s">
        <v>22</v>
      </c>
      <c r="D148" s="16">
        <v>10384.64</v>
      </c>
      <c r="E148" s="6" t="s">
        <v>11</v>
      </c>
      <c r="F148" s="7">
        <v>244.15</v>
      </c>
      <c r="G148" s="1">
        <v>0</v>
      </c>
      <c r="H148" s="2">
        <f t="shared" si="17"/>
        <v>0</v>
      </c>
      <c r="I148" s="36"/>
      <c r="J148" s="36"/>
    </row>
    <row r="149" spans="1:10" ht="27.75" thickBot="1" x14ac:dyDescent="0.3">
      <c r="A149" s="39"/>
      <c r="B149" s="50"/>
      <c r="C149" s="50"/>
      <c r="D149" s="37"/>
      <c r="E149" s="9" t="s">
        <v>12</v>
      </c>
      <c r="F149" s="8">
        <v>244.15</v>
      </c>
      <c r="G149" s="5">
        <v>9</v>
      </c>
      <c r="H149" s="2">
        <f t="shared" si="17"/>
        <v>2197.35</v>
      </c>
      <c r="I149" s="17"/>
      <c r="J149" s="17"/>
    </row>
    <row r="150" spans="1:10" x14ac:dyDescent="0.25">
      <c r="A150" s="39"/>
      <c r="B150" s="18" t="s">
        <v>16</v>
      </c>
      <c r="C150" s="19"/>
      <c r="D150" s="22">
        <f>D144+D148</f>
        <v>21386.16</v>
      </c>
      <c r="E150" s="24"/>
      <c r="F150" s="25"/>
      <c r="G150" s="26"/>
      <c r="H150" s="30">
        <f>SUM(H144:H149)</f>
        <v>18170.070000000003</v>
      </c>
      <c r="I150" s="16">
        <f>D150+H150</f>
        <v>39556.230000000003</v>
      </c>
      <c r="J150" s="16">
        <f>I150/12</f>
        <v>3296.3525000000004</v>
      </c>
    </row>
    <row r="151" spans="1:10" ht="15.75" thickBot="1" x14ac:dyDescent="0.3">
      <c r="A151" s="40"/>
      <c r="B151" s="20"/>
      <c r="C151" s="21"/>
      <c r="D151" s="23"/>
      <c r="E151" s="27"/>
      <c r="F151" s="28"/>
      <c r="G151" s="29"/>
      <c r="H151" s="31"/>
      <c r="I151" s="17"/>
      <c r="J151" s="17"/>
    </row>
    <row r="152" spans="1:10" ht="30.75" thickBot="1" x14ac:dyDescent="0.3">
      <c r="A152" s="38">
        <v>19</v>
      </c>
      <c r="B152" s="47" t="s">
        <v>35</v>
      </c>
      <c r="C152" s="47" t="s">
        <v>6</v>
      </c>
      <c r="D152" s="16">
        <v>5500.76</v>
      </c>
      <c r="E152" s="3" t="s">
        <v>7</v>
      </c>
      <c r="F152" s="2">
        <v>97.18</v>
      </c>
      <c r="G152" s="2">
        <v>131</v>
      </c>
      <c r="H152" s="2">
        <f>F152*G152</f>
        <v>12730.580000000002</v>
      </c>
      <c r="I152" s="16"/>
      <c r="J152" s="16"/>
    </row>
    <row r="153" spans="1:10" ht="30.75" thickBot="1" x14ac:dyDescent="0.3">
      <c r="A153" s="39"/>
      <c r="B153" s="48"/>
      <c r="C153" s="48"/>
      <c r="D153" s="36"/>
      <c r="E153" s="3" t="s">
        <v>8</v>
      </c>
      <c r="F153" s="2">
        <v>58.31</v>
      </c>
      <c r="G153" s="2">
        <v>0</v>
      </c>
      <c r="H153" s="2">
        <f t="shared" ref="H153:H157" si="18">F153*G153</f>
        <v>0</v>
      </c>
      <c r="I153" s="36"/>
      <c r="J153" s="36"/>
    </row>
    <row r="154" spans="1:10" ht="60.75" thickBot="1" x14ac:dyDescent="0.3">
      <c r="A154" s="39"/>
      <c r="B154" s="48"/>
      <c r="C154" s="48"/>
      <c r="D154" s="36"/>
      <c r="E154" s="3" t="s">
        <v>9</v>
      </c>
      <c r="F154" s="2">
        <v>58.31</v>
      </c>
      <c r="G154" s="2">
        <v>31</v>
      </c>
      <c r="H154" s="2">
        <f t="shared" si="18"/>
        <v>1807.6100000000001</v>
      </c>
      <c r="I154" s="36"/>
      <c r="J154" s="36"/>
    </row>
    <row r="155" spans="1:10" ht="45.75" thickBot="1" x14ac:dyDescent="0.3">
      <c r="A155" s="39"/>
      <c r="B155" s="48"/>
      <c r="C155" s="49"/>
      <c r="D155" s="17"/>
      <c r="E155" s="3" t="s">
        <v>10</v>
      </c>
      <c r="F155" s="2">
        <v>58.09</v>
      </c>
      <c r="G155" s="2">
        <v>63</v>
      </c>
      <c r="H155" s="2">
        <f t="shared" si="18"/>
        <v>3659.67</v>
      </c>
      <c r="I155" s="36"/>
      <c r="J155" s="36"/>
    </row>
    <row r="156" spans="1:10" ht="15.75" thickBot="1" x14ac:dyDescent="0.3">
      <c r="A156" s="39"/>
      <c r="B156" s="48"/>
      <c r="C156" s="47" t="s">
        <v>22</v>
      </c>
      <c r="D156" s="16">
        <v>5192.32</v>
      </c>
      <c r="E156" s="6" t="s">
        <v>11</v>
      </c>
      <c r="F156" s="7">
        <v>244.15</v>
      </c>
      <c r="G156" s="1">
        <v>7</v>
      </c>
      <c r="H156" s="2">
        <f t="shared" si="18"/>
        <v>1709.05</v>
      </c>
      <c r="I156" s="36"/>
      <c r="J156" s="36"/>
    </row>
    <row r="157" spans="1:10" ht="27.75" thickBot="1" x14ac:dyDescent="0.3">
      <c r="A157" s="39"/>
      <c r="B157" s="50"/>
      <c r="C157" s="50"/>
      <c r="D157" s="37"/>
      <c r="E157" s="9" t="s">
        <v>12</v>
      </c>
      <c r="F157" s="8">
        <v>244.15</v>
      </c>
      <c r="G157" s="5">
        <v>77</v>
      </c>
      <c r="H157" s="2">
        <f t="shared" si="18"/>
        <v>18799.55</v>
      </c>
      <c r="I157" s="17"/>
      <c r="J157" s="17"/>
    </row>
    <row r="158" spans="1:10" x14ac:dyDescent="0.25">
      <c r="A158" s="39"/>
      <c r="B158" s="18" t="s">
        <v>16</v>
      </c>
      <c r="C158" s="19"/>
      <c r="D158" s="22">
        <f>D152+D156</f>
        <v>10693.08</v>
      </c>
      <c r="E158" s="24"/>
      <c r="F158" s="25"/>
      <c r="G158" s="26"/>
      <c r="H158" s="30">
        <f>SUM(H152:H157)</f>
        <v>38706.46</v>
      </c>
      <c r="I158" s="16">
        <f>D158+H158</f>
        <v>49399.54</v>
      </c>
      <c r="J158" s="16">
        <f>I158/12</f>
        <v>4116.6283333333331</v>
      </c>
    </row>
    <row r="159" spans="1:10" ht="15.75" thickBot="1" x14ac:dyDescent="0.3">
      <c r="A159" s="40"/>
      <c r="B159" s="20"/>
      <c r="C159" s="21"/>
      <c r="D159" s="23"/>
      <c r="E159" s="27"/>
      <c r="F159" s="28"/>
      <c r="G159" s="29"/>
      <c r="H159" s="31"/>
      <c r="I159" s="17"/>
      <c r="J159" s="17"/>
    </row>
    <row r="160" spans="1:10" ht="30.75" thickBot="1" x14ac:dyDescent="0.3">
      <c r="A160" s="38">
        <v>20</v>
      </c>
      <c r="B160" s="47" t="s">
        <v>36</v>
      </c>
      <c r="C160" s="47" t="s">
        <v>6</v>
      </c>
      <c r="D160" s="16">
        <v>5500.76</v>
      </c>
      <c r="E160" s="3" t="s">
        <v>7</v>
      </c>
      <c r="F160" s="2">
        <v>97.18</v>
      </c>
      <c r="G160" s="2">
        <v>267</v>
      </c>
      <c r="H160" s="2">
        <f>F160*G160</f>
        <v>25947.06</v>
      </c>
      <c r="I160" s="16"/>
      <c r="J160" s="16"/>
    </row>
    <row r="161" spans="1:10" ht="30.75" thickBot="1" x14ac:dyDescent="0.3">
      <c r="A161" s="39"/>
      <c r="B161" s="48"/>
      <c r="C161" s="48"/>
      <c r="D161" s="36"/>
      <c r="E161" s="3" t="s">
        <v>8</v>
      </c>
      <c r="F161" s="2">
        <v>58.31</v>
      </c>
      <c r="G161" s="2">
        <v>0</v>
      </c>
      <c r="H161" s="2">
        <f t="shared" ref="H161:H165" si="19">F161*G161</f>
        <v>0</v>
      </c>
      <c r="I161" s="36"/>
      <c r="J161" s="36"/>
    </row>
    <row r="162" spans="1:10" ht="60.75" thickBot="1" x14ac:dyDescent="0.3">
      <c r="A162" s="39"/>
      <c r="B162" s="48"/>
      <c r="C162" s="48"/>
      <c r="D162" s="36"/>
      <c r="E162" s="3" t="s">
        <v>9</v>
      </c>
      <c r="F162" s="2">
        <v>58.31</v>
      </c>
      <c r="G162" s="2">
        <v>29</v>
      </c>
      <c r="H162" s="2">
        <f t="shared" si="19"/>
        <v>1690.99</v>
      </c>
      <c r="I162" s="36"/>
      <c r="J162" s="36"/>
    </row>
    <row r="163" spans="1:10" ht="45.75" thickBot="1" x14ac:dyDescent="0.3">
      <c r="A163" s="39"/>
      <c r="B163" s="48"/>
      <c r="C163" s="49"/>
      <c r="D163" s="17"/>
      <c r="E163" s="3" t="s">
        <v>10</v>
      </c>
      <c r="F163" s="2">
        <v>58.09</v>
      </c>
      <c r="G163" s="2">
        <v>0</v>
      </c>
      <c r="H163" s="2">
        <f t="shared" si="19"/>
        <v>0</v>
      </c>
      <c r="I163" s="36"/>
      <c r="J163" s="36"/>
    </row>
    <row r="164" spans="1:10" ht="15.75" thickBot="1" x14ac:dyDescent="0.3">
      <c r="A164" s="39"/>
      <c r="B164" s="48"/>
      <c r="C164" s="47" t="s">
        <v>22</v>
      </c>
      <c r="D164" s="16">
        <v>5192.32</v>
      </c>
      <c r="E164" s="6" t="s">
        <v>11</v>
      </c>
      <c r="F164" s="7">
        <v>244.15</v>
      </c>
      <c r="G164" s="1">
        <v>1</v>
      </c>
      <c r="H164" s="2">
        <f t="shared" si="19"/>
        <v>244.15</v>
      </c>
      <c r="I164" s="36"/>
      <c r="J164" s="36"/>
    </row>
    <row r="165" spans="1:10" ht="27.75" thickBot="1" x14ac:dyDescent="0.3">
      <c r="A165" s="39"/>
      <c r="B165" s="50"/>
      <c r="C165" s="50"/>
      <c r="D165" s="37"/>
      <c r="E165" s="9" t="s">
        <v>12</v>
      </c>
      <c r="F165" s="8">
        <v>244.15</v>
      </c>
      <c r="G165" s="5">
        <v>139</v>
      </c>
      <c r="H165" s="2">
        <f t="shared" si="19"/>
        <v>33936.85</v>
      </c>
      <c r="I165" s="17"/>
      <c r="J165" s="17"/>
    </row>
    <row r="166" spans="1:10" x14ac:dyDescent="0.25">
      <c r="A166" s="39"/>
      <c r="B166" s="18" t="s">
        <v>16</v>
      </c>
      <c r="C166" s="19"/>
      <c r="D166" s="22">
        <f>D160+D164</f>
        <v>10693.08</v>
      </c>
      <c r="E166" s="24"/>
      <c r="F166" s="25"/>
      <c r="G166" s="26"/>
      <c r="H166" s="30">
        <f>SUM(H160:H165)</f>
        <v>61819.05</v>
      </c>
      <c r="I166" s="16">
        <f>D166+H166</f>
        <v>72512.13</v>
      </c>
      <c r="J166" s="16">
        <f>I166/12</f>
        <v>6042.6775000000007</v>
      </c>
    </row>
    <row r="167" spans="1:10" ht="15.75" thickBot="1" x14ac:dyDescent="0.3">
      <c r="A167" s="40"/>
      <c r="B167" s="20"/>
      <c r="C167" s="21"/>
      <c r="D167" s="23"/>
      <c r="E167" s="27"/>
      <c r="F167" s="28"/>
      <c r="G167" s="29"/>
      <c r="H167" s="31"/>
      <c r="I167" s="17"/>
      <c r="J167" s="17"/>
    </row>
    <row r="168" spans="1:10" ht="30.75" thickBot="1" x14ac:dyDescent="0.3">
      <c r="A168" s="38">
        <v>21</v>
      </c>
      <c r="B168" s="47" t="s">
        <v>37</v>
      </c>
      <c r="C168" s="47" t="s">
        <v>6</v>
      </c>
      <c r="D168" s="16">
        <v>5500.76</v>
      </c>
      <c r="E168" s="3" t="s">
        <v>7</v>
      </c>
      <c r="F168" s="2">
        <v>97.18</v>
      </c>
      <c r="G168" s="2">
        <v>53</v>
      </c>
      <c r="H168" s="2">
        <f>F168*G168</f>
        <v>5150.54</v>
      </c>
      <c r="I168" s="16"/>
      <c r="J168" s="16"/>
    </row>
    <row r="169" spans="1:10" ht="30.75" thickBot="1" x14ac:dyDescent="0.3">
      <c r="A169" s="39"/>
      <c r="B169" s="48"/>
      <c r="C169" s="48"/>
      <c r="D169" s="36"/>
      <c r="E169" s="3" t="s">
        <v>8</v>
      </c>
      <c r="F169" s="2">
        <v>58.31</v>
      </c>
      <c r="G169" s="2">
        <v>0</v>
      </c>
      <c r="H169" s="2">
        <f t="shared" ref="H169:H173" si="20">F169*G169</f>
        <v>0</v>
      </c>
      <c r="I169" s="36"/>
      <c r="J169" s="36"/>
    </row>
    <row r="170" spans="1:10" ht="60.75" thickBot="1" x14ac:dyDescent="0.3">
      <c r="A170" s="39"/>
      <c r="B170" s="48"/>
      <c r="C170" s="48"/>
      <c r="D170" s="36"/>
      <c r="E170" s="3" t="s">
        <v>9</v>
      </c>
      <c r="F170" s="2">
        <v>58.31</v>
      </c>
      <c r="G170" s="2">
        <v>9</v>
      </c>
      <c r="H170" s="2">
        <f t="shared" si="20"/>
        <v>524.79</v>
      </c>
      <c r="I170" s="36"/>
      <c r="J170" s="36"/>
    </row>
    <row r="171" spans="1:10" ht="45.75" thickBot="1" x14ac:dyDescent="0.3">
      <c r="A171" s="39"/>
      <c r="B171" s="48"/>
      <c r="C171" s="49"/>
      <c r="D171" s="17"/>
      <c r="E171" s="3" t="s">
        <v>10</v>
      </c>
      <c r="F171" s="2">
        <v>58.09</v>
      </c>
      <c r="G171" s="2">
        <v>17</v>
      </c>
      <c r="H171" s="2">
        <f t="shared" si="20"/>
        <v>987.53000000000009</v>
      </c>
      <c r="I171" s="36"/>
      <c r="J171" s="36"/>
    </row>
    <row r="172" spans="1:10" ht="15.75" thickBot="1" x14ac:dyDescent="0.3">
      <c r="A172" s="39"/>
      <c r="B172" s="48"/>
      <c r="C172" s="47" t="s">
        <v>22</v>
      </c>
      <c r="D172" s="16">
        <v>5192.32</v>
      </c>
      <c r="E172" s="6" t="s">
        <v>11</v>
      </c>
      <c r="F172" s="7">
        <v>244.15</v>
      </c>
      <c r="G172" s="1">
        <v>2</v>
      </c>
      <c r="H172" s="2">
        <f t="shared" si="20"/>
        <v>488.3</v>
      </c>
      <c r="I172" s="36"/>
      <c r="J172" s="36"/>
    </row>
    <row r="173" spans="1:10" ht="27.75" thickBot="1" x14ac:dyDescent="0.3">
      <c r="A173" s="39"/>
      <c r="B173" s="50"/>
      <c r="C173" s="50"/>
      <c r="D173" s="37"/>
      <c r="E173" s="9" t="s">
        <v>12</v>
      </c>
      <c r="F173" s="8">
        <v>244.15</v>
      </c>
      <c r="G173" s="5">
        <v>28</v>
      </c>
      <c r="H173" s="2">
        <f t="shared" si="20"/>
        <v>6836.2</v>
      </c>
      <c r="I173" s="17"/>
      <c r="J173" s="17"/>
    </row>
    <row r="174" spans="1:10" x14ac:dyDescent="0.25">
      <c r="A174" s="39"/>
      <c r="B174" s="18" t="s">
        <v>16</v>
      </c>
      <c r="C174" s="19"/>
      <c r="D174" s="22">
        <f>D168+D172</f>
        <v>10693.08</v>
      </c>
      <c r="E174" s="24"/>
      <c r="F174" s="25"/>
      <c r="G174" s="26"/>
      <c r="H174" s="30">
        <f>SUM(H168:H173)</f>
        <v>13987.36</v>
      </c>
      <c r="I174" s="16">
        <f>D174+H174</f>
        <v>24680.440000000002</v>
      </c>
      <c r="J174" s="16">
        <f>I174/12</f>
        <v>2056.7033333333334</v>
      </c>
    </row>
    <row r="175" spans="1:10" ht="15.75" thickBot="1" x14ac:dyDescent="0.3">
      <c r="A175" s="40"/>
      <c r="B175" s="20"/>
      <c r="C175" s="21"/>
      <c r="D175" s="23"/>
      <c r="E175" s="27"/>
      <c r="F175" s="28"/>
      <c r="G175" s="29"/>
      <c r="H175" s="31"/>
      <c r="I175" s="17"/>
      <c r="J175" s="17"/>
    </row>
    <row r="176" spans="1:10" ht="30.75" thickBot="1" x14ac:dyDescent="0.3">
      <c r="A176" s="38">
        <v>22</v>
      </c>
      <c r="B176" s="47" t="s">
        <v>38</v>
      </c>
      <c r="C176" s="47" t="s">
        <v>6</v>
      </c>
      <c r="D176" s="16">
        <v>5500.76</v>
      </c>
      <c r="E176" s="3" t="s">
        <v>7</v>
      </c>
      <c r="F176" s="2">
        <v>97.18</v>
      </c>
      <c r="G176" s="2">
        <v>162</v>
      </c>
      <c r="H176" s="2">
        <f>F176*G176</f>
        <v>15743.160000000002</v>
      </c>
      <c r="I176" s="16"/>
      <c r="J176" s="16"/>
    </row>
    <row r="177" spans="1:10" ht="30.75" thickBot="1" x14ac:dyDescent="0.3">
      <c r="A177" s="39"/>
      <c r="B177" s="48"/>
      <c r="C177" s="48"/>
      <c r="D177" s="36"/>
      <c r="E177" s="3" t="s">
        <v>8</v>
      </c>
      <c r="F177" s="2">
        <v>58.31</v>
      </c>
      <c r="G177" s="2">
        <v>7</v>
      </c>
      <c r="H177" s="2">
        <f t="shared" ref="H177:H181" si="21">F177*G177</f>
        <v>408.17</v>
      </c>
      <c r="I177" s="36"/>
      <c r="J177" s="36"/>
    </row>
    <row r="178" spans="1:10" ht="60.75" thickBot="1" x14ac:dyDescent="0.3">
      <c r="A178" s="39"/>
      <c r="B178" s="48"/>
      <c r="C178" s="48"/>
      <c r="D178" s="36"/>
      <c r="E178" s="3" t="s">
        <v>9</v>
      </c>
      <c r="F178" s="2">
        <v>58.31</v>
      </c>
      <c r="G178" s="2">
        <v>12</v>
      </c>
      <c r="H178" s="2">
        <f t="shared" si="21"/>
        <v>699.72</v>
      </c>
      <c r="I178" s="36"/>
      <c r="J178" s="36"/>
    </row>
    <row r="179" spans="1:10" ht="45.75" thickBot="1" x14ac:dyDescent="0.3">
      <c r="A179" s="39"/>
      <c r="B179" s="48"/>
      <c r="C179" s="49"/>
      <c r="D179" s="17"/>
      <c r="E179" s="3" t="s">
        <v>10</v>
      </c>
      <c r="F179" s="2">
        <v>58.09</v>
      </c>
      <c r="G179" s="2">
        <v>8</v>
      </c>
      <c r="H179" s="2">
        <f t="shared" si="21"/>
        <v>464.72</v>
      </c>
      <c r="I179" s="36"/>
      <c r="J179" s="36"/>
    </row>
    <row r="180" spans="1:10" ht="15.75" thickBot="1" x14ac:dyDescent="0.3">
      <c r="A180" s="39"/>
      <c r="B180" s="48"/>
      <c r="C180" s="47" t="s">
        <v>22</v>
      </c>
      <c r="D180" s="16">
        <v>5192.32</v>
      </c>
      <c r="E180" s="6" t="s">
        <v>11</v>
      </c>
      <c r="F180" s="7">
        <v>244.15</v>
      </c>
      <c r="G180" s="1">
        <v>2</v>
      </c>
      <c r="H180" s="2">
        <f t="shared" si="21"/>
        <v>488.3</v>
      </c>
      <c r="I180" s="36"/>
      <c r="J180" s="36"/>
    </row>
    <row r="181" spans="1:10" ht="27.75" thickBot="1" x14ac:dyDescent="0.3">
      <c r="A181" s="39"/>
      <c r="B181" s="50"/>
      <c r="C181" s="50"/>
      <c r="D181" s="37"/>
      <c r="E181" s="9" t="s">
        <v>12</v>
      </c>
      <c r="F181" s="8">
        <v>244.15</v>
      </c>
      <c r="G181" s="5">
        <v>13</v>
      </c>
      <c r="H181" s="2">
        <f t="shared" si="21"/>
        <v>3173.9500000000003</v>
      </c>
      <c r="I181" s="17"/>
      <c r="J181" s="17"/>
    </row>
    <row r="182" spans="1:10" x14ac:dyDescent="0.25">
      <c r="A182" s="39"/>
      <c r="B182" s="18" t="s">
        <v>16</v>
      </c>
      <c r="C182" s="19"/>
      <c r="D182" s="22">
        <f>D176+D180</f>
        <v>10693.08</v>
      </c>
      <c r="E182" s="24"/>
      <c r="F182" s="25"/>
      <c r="G182" s="26"/>
      <c r="H182" s="30">
        <f>SUM(H176:H181)</f>
        <v>20978.020000000004</v>
      </c>
      <c r="I182" s="16">
        <f>D182+H182</f>
        <v>31671.100000000006</v>
      </c>
      <c r="J182" s="16">
        <f>I182/12</f>
        <v>2639.2583333333337</v>
      </c>
    </row>
    <row r="183" spans="1:10" ht="15.75" thickBot="1" x14ac:dyDescent="0.3">
      <c r="A183" s="40"/>
      <c r="B183" s="20"/>
      <c r="C183" s="21"/>
      <c r="D183" s="23"/>
      <c r="E183" s="27"/>
      <c r="F183" s="28"/>
      <c r="G183" s="29"/>
      <c r="H183" s="31"/>
      <c r="I183" s="17"/>
      <c r="J183" s="17"/>
    </row>
    <row r="184" spans="1:10" ht="30.75" thickBot="1" x14ac:dyDescent="0.3">
      <c r="A184" s="38">
        <v>23</v>
      </c>
      <c r="B184" s="47" t="s">
        <v>39</v>
      </c>
      <c r="C184" s="47" t="s">
        <v>6</v>
      </c>
      <c r="D184" s="16">
        <v>5500.76</v>
      </c>
      <c r="E184" s="3" t="s">
        <v>7</v>
      </c>
      <c r="F184" s="2">
        <v>97.18</v>
      </c>
      <c r="G184" s="2">
        <v>168</v>
      </c>
      <c r="H184" s="2">
        <f>F184*G184</f>
        <v>16326.240000000002</v>
      </c>
      <c r="I184" s="16"/>
      <c r="J184" s="16"/>
    </row>
    <row r="185" spans="1:10" ht="30.75" thickBot="1" x14ac:dyDescent="0.3">
      <c r="A185" s="39"/>
      <c r="B185" s="48"/>
      <c r="C185" s="48"/>
      <c r="D185" s="36"/>
      <c r="E185" s="3" t="s">
        <v>8</v>
      </c>
      <c r="F185" s="2">
        <v>58.31</v>
      </c>
      <c r="G185" s="2">
        <v>0</v>
      </c>
      <c r="H185" s="2">
        <f t="shared" ref="H185:H189" si="22">F185*G185</f>
        <v>0</v>
      </c>
      <c r="I185" s="36"/>
      <c r="J185" s="36"/>
    </row>
    <row r="186" spans="1:10" ht="60.75" thickBot="1" x14ac:dyDescent="0.3">
      <c r="A186" s="39"/>
      <c r="B186" s="48"/>
      <c r="C186" s="48"/>
      <c r="D186" s="36"/>
      <c r="E186" s="3" t="s">
        <v>9</v>
      </c>
      <c r="F186" s="2">
        <v>58.31</v>
      </c>
      <c r="G186" s="2">
        <v>12</v>
      </c>
      <c r="H186" s="2">
        <f t="shared" si="22"/>
        <v>699.72</v>
      </c>
      <c r="I186" s="36"/>
      <c r="J186" s="36"/>
    </row>
    <row r="187" spans="1:10" ht="45.75" thickBot="1" x14ac:dyDescent="0.3">
      <c r="A187" s="39"/>
      <c r="B187" s="48"/>
      <c r="C187" s="49"/>
      <c r="D187" s="17"/>
      <c r="E187" s="3" t="s">
        <v>10</v>
      </c>
      <c r="F187" s="2">
        <v>58.09</v>
      </c>
      <c r="G187" s="2">
        <v>15</v>
      </c>
      <c r="H187" s="2">
        <f t="shared" si="22"/>
        <v>871.35</v>
      </c>
      <c r="I187" s="36"/>
      <c r="J187" s="36"/>
    </row>
    <row r="188" spans="1:10" ht="15.75" thickBot="1" x14ac:dyDescent="0.3">
      <c r="A188" s="39"/>
      <c r="B188" s="48"/>
      <c r="C188" s="47" t="s">
        <v>22</v>
      </c>
      <c r="D188" s="16">
        <v>5192.32</v>
      </c>
      <c r="E188" s="6" t="s">
        <v>11</v>
      </c>
      <c r="F188" s="7">
        <v>244.15</v>
      </c>
      <c r="G188" s="1">
        <v>2</v>
      </c>
      <c r="H188" s="2">
        <f t="shared" si="22"/>
        <v>488.3</v>
      </c>
      <c r="I188" s="36"/>
      <c r="J188" s="36"/>
    </row>
    <row r="189" spans="1:10" ht="27.75" thickBot="1" x14ac:dyDescent="0.3">
      <c r="A189" s="39"/>
      <c r="B189" s="50"/>
      <c r="C189" s="50"/>
      <c r="D189" s="37"/>
      <c r="E189" s="9" t="s">
        <v>12</v>
      </c>
      <c r="F189" s="8">
        <v>244.15</v>
      </c>
      <c r="G189" s="5">
        <v>12</v>
      </c>
      <c r="H189" s="2">
        <f t="shared" si="22"/>
        <v>2929.8</v>
      </c>
      <c r="I189" s="17"/>
      <c r="J189" s="17"/>
    </row>
    <row r="190" spans="1:10" x14ac:dyDescent="0.25">
      <c r="A190" s="39"/>
      <c r="B190" s="18" t="s">
        <v>16</v>
      </c>
      <c r="C190" s="19"/>
      <c r="D190" s="22">
        <f>D184+D188</f>
        <v>10693.08</v>
      </c>
      <c r="E190" s="24"/>
      <c r="F190" s="25"/>
      <c r="G190" s="26"/>
      <c r="H190" s="30">
        <f>SUM(H184:H189)</f>
        <v>21315.41</v>
      </c>
      <c r="I190" s="16">
        <f>D190+H190</f>
        <v>32008.489999999998</v>
      </c>
      <c r="J190" s="16">
        <f>I190/12</f>
        <v>2667.3741666666665</v>
      </c>
    </row>
    <row r="191" spans="1:10" ht="15.75" thickBot="1" x14ac:dyDescent="0.3">
      <c r="A191" s="40"/>
      <c r="B191" s="20"/>
      <c r="C191" s="21"/>
      <c r="D191" s="23"/>
      <c r="E191" s="27"/>
      <c r="F191" s="28"/>
      <c r="G191" s="29"/>
      <c r="H191" s="31"/>
      <c r="I191" s="17"/>
      <c r="J191" s="17"/>
    </row>
    <row r="192" spans="1:10" ht="30.75" thickBot="1" x14ac:dyDescent="0.3">
      <c r="A192" s="38">
        <v>24</v>
      </c>
      <c r="B192" s="47" t="s">
        <v>40</v>
      </c>
      <c r="C192" s="47" t="s">
        <v>6</v>
      </c>
      <c r="D192" s="16">
        <v>5500.76</v>
      </c>
      <c r="E192" s="3" t="s">
        <v>7</v>
      </c>
      <c r="F192" s="2">
        <v>97.18</v>
      </c>
      <c r="G192" s="2">
        <v>169</v>
      </c>
      <c r="H192" s="2">
        <f>F192*G192</f>
        <v>16423.420000000002</v>
      </c>
      <c r="I192" s="16"/>
      <c r="J192" s="16"/>
    </row>
    <row r="193" spans="1:10" ht="30.75" thickBot="1" x14ac:dyDescent="0.3">
      <c r="A193" s="39"/>
      <c r="B193" s="48"/>
      <c r="C193" s="48"/>
      <c r="D193" s="36"/>
      <c r="E193" s="3" t="s">
        <v>8</v>
      </c>
      <c r="F193" s="2">
        <v>58.31</v>
      </c>
      <c r="G193" s="2">
        <v>0</v>
      </c>
      <c r="H193" s="2">
        <f t="shared" ref="H193:H197" si="23">F193*G193</f>
        <v>0</v>
      </c>
      <c r="I193" s="36"/>
      <c r="J193" s="36"/>
    </row>
    <row r="194" spans="1:10" ht="60.75" thickBot="1" x14ac:dyDescent="0.3">
      <c r="A194" s="39"/>
      <c r="B194" s="48"/>
      <c r="C194" s="48"/>
      <c r="D194" s="36"/>
      <c r="E194" s="3" t="s">
        <v>9</v>
      </c>
      <c r="F194" s="2">
        <v>58.31</v>
      </c>
      <c r="G194" s="2">
        <v>13</v>
      </c>
      <c r="H194" s="2">
        <f t="shared" si="23"/>
        <v>758.03</v>
      </c>
      <c r="I194" s="36"/>
      <c r="J194" s="36"/>
    </row>
    <row r="195" spans="1:10" ht="45.75" thickBot="1" x14ac:dyDescent="0.3">
      <c r="A195" s="39"/>
      <c r="B195" s="48"/>
      <c r="C195" s="49"/>
      <c r="D195" s="17"/>
      <c r="E195" s="3" t="s">
        <v>10</v>
      </c>
      <c r="F195" s="2">
        <v>58.09</v>
      </c>
      <c r="G195" s="2">
        <v>29</v>
      </c>
      <c r="H195" s="2">
        <f t="shared" si="23"/>
        <v>1684.6100000000001</v>
      </c>
      <c r="I195" s="36"/>
      <c r="J195" s="36"/>
    </row>
    <row r="196" spans="1:10" ht="15.75" thickBot="1" x14ac:dyDescent="0.3">
      <c r="A196" s="39"/>
      <c r="B196" s="48"/>
      <c r="C196" s="47" t="s">
        <v>22</v>
      </c>
      <c r="D196" s="16">
        <v>5192.32</v>
      </c>
      <c r="E196" s="6" t="s">
        <v>11</v>
      </c>
      <c r="F196" s="7">
        <v>244.15</v>
      </c>
      <c r="G196" s="1">
        <v>3</v>
      </c>
      <c r="H196" s="2">
        <f t="shared" si="23"/>
        <v>732.45</v>
      </c>
      <c r="I196" s="36"/>
      <c r="J196" s="36"/>
    </row>
    <row r="197" spans="1:10" ht="27.75" thickBot="1" x14ac:dyDescent="0.3">
      <c r="A197" s="39"/>
      <c r="B197" s="50"/>
      <c r="C197" s="50"/>
      <c r="D197" s="37"/>
      <c r="E197" s="9" t="s">
        <v>12</v>
      </c>
      <c r="F197" s="8">
        <v>244.15</v>
      </c>
      <c r="G197" s="5">
        <v>18</v>
      </c>
      <c r="H197" s="2">
        <f t="shared" si="23"/>
        <v>4394.7</v>
      </c>
      <c r="I197" s="17"/>
      <c r="J197" s="17"/>
    </row>
    <row r="198" spans="1:10" x14ac:dyDescent="0.25">
      <c r="A198" s="39"/>
      <c r="B198" s="18" t="s">
        <v>16</v>
      </c>
      <c r="C198" s="19"/>
      <c r="D198" s="22">
        <f>D192+D196</f>
        <v>10693.08</v>
      </c>
      <c r="E198" s="24"/>
      <c r="F198" s="25"/>
      <c r="G198" s="26"/>
      <c r="H198" s="30">
        <f>SUM(H192:H197)</f>
        <v>23993.210000000003</v>
      </c>
      <c r="I198" s="16">
        <f>D198+H198</f>
        <v>34686.29</v>
      </c>
      <c r="J198" s="16">
        <f>I198/12</f>
        <v>2890.5241666666666</v>
      </c>
    </row>
    <row r="199" spans="1:10" ht="15.75" thickBot="1" x14ac:dyDescent="0.3">
      <c r="A199" s="40"/>
      <c r="B199" s="20"/>
      <c r="C199" s="21"/>
      <c r="D199" s="23"/>
      <c r="E199" s="27"/>
      <c r="F199" s="28"/>
      <c r="G199" s="29"/>
      <c r="H199" s="31"/>
      <c r="I199" s="17"/>
      <c r="J199" s="17"/>
    </row>
    <row r="200" spans="1:10" ht="30.75" thickBot="1" x14ac:dyDescent="0.3">
      <c r="A200" s="38">
        <v>25</v>
      </c>
      <c r="B200" s="47" t="s">
        <v>41</v>
      </c>
      <c r="C200" s="47" t="s">
        <v>6</v>
      </c>
      <c r="D200" s="16">
        <v>5500.76</v>
      </c>
      <c r="E200" s="3" t="s">
        <v>7</v>
      </c>
      <c r="F200" s="2">
        <v>97.18</v>
      </c>
      <c r="G200" s="2">
        <v>104</v>
      </c>
      <c r="H200" s="2">
        <f>F200*G200</f>
        <v>10106.720000000001</v>
      </c>
      <c r="I200" s="16"/>
      <c r="J200" s="16"/>
    </row>
    <row r="201" spans="1:10" ht="30.75" thickBot="1" x14ac:dyDescent="0.3">
      <c r="A201" s="39"/>
      <c r="B201" s="48"/>
      <c r="C201" s="48"/>
      <c r="D201" s="36"/>
      <c r="E201" s="3" t="s">
        <v>8</v>
      </c>
      <c r="F201" s="2">
        <v>58.31</v>
      </c>
      <c r="G201" s="2">
        <v>0</v>
      </c>
      <c r="H201" s="2">
        <f t="shared" ref="H201:H205" si="24">F201*G201</f>
        <v>0</v>
      </c>
      <c r="I201" s="36"/>
      <c r="J201" s="36"/>
    </row>
    <row r="202" spans="1:10" ht="60.75" thickBot="1" x14ac:dyDescent="0.3">
      <c r="A202" s="39"/>
      <c r="B202" s="48"/>
      <c r="C202" s="48"/>
      <c r="D202" s="36"/>
      <c r="E202" s="3" t="s">
        <v>9</v>
      </c>
      <c r="F202" s="2">
        <v>58.31</v>
      </c>
      <c r="G202" s="2">
        <v>7</v>
      </c>
      <c r="H202" s="2">
        <f t="shared" si="24"/>
        <v>408.17</v>
      </c>
      <c r="I202" s="36"/>
      <c r="J202" s="36"/>
    </row>
    <row r="203" spans="1:10" ht="45.75" thickBot="1" x14ac:dyDescent="0.3">
      <c r="A203" s="39"/>
      <c r="B203" s="48"/>
      <c r="C203" s="49"/>
      <c r="D203" s="17"/>
      <c r="E203" s="3" t="s">
        <v>10</v>
      </c>
      <c r="F203" s="2">
        <v>58.09</v>
      </c>
      <c r="G203" s="2">
        <v>21</v>
      </c>
      <c r="H203" s="2">
        <f t="shared" si="24"/>
        <v>1219.8900000000001</v>
      </c>
      <c r="I203" s="36"/>
      <c r="J203" s="36"/>
    </row>
    <row r="204" spans="1:10" ht="15.75" thickBot="1" x14ac:dyDescent="0.3">
      <c r="A204" s="39"/>
      <c r="B204" s="48"/>
      <c r="C204" s="47" t="s">
        <v>22</v>
      </c>
      <c r="D204" s="16">
        <v>5192.32</v>
      </c>
      <c r="E204" s="6" t="s">
        <v>11</v>
      </c>
      <c r="F204" s="7">
        <v>244.15</v>
      </c>
      <c r="G204" s="1">
        <v>1</v>
      </c>
      <c r="H204" s="2">
        <f t="shared" si="24"/>
        <v>244.15</v>
      </c>
      <c r="I204" s="36"/>
      <c r="J204" s="36"/>
    </row>
    <row r="205" spans="1:10" ht="27.75" thickBot="1" x14ac:dyDescent="0.3">
      <c r="A205" s="39"/>
      <c r="B205" s="50"/>
      <c r="C205" s="50"/>
      <c r="D205" s="37"/>
      <c r="E205" s="9" t="s">
        <v>12</v>
      </c>
      <c r="F205" s="8">
        <v>244.15</v>
      </c>
      <c r="G205" s="5">
        <v>27</v>
      </c>
      <c r="H205" s="2">
        <f t="shared" si="24"/>
        <v>6592.05</v>
      </c>
      <c r="I205" s="17"/>
      <c r="J205" s="17"/>
    </row>
    <row r="206" spans="1:10" x14ac:dyDescent="0.25">
      <c r="A206" s="39"/>
      <c r="B206" s="18" t="s">
        <v>16</v>
      </c>
      <c r="C206" s="19"/>
      <c r="D206" s="22">
        <f>D200+D204</f>
        <v>10693.08</v>
      </c>
      <c r="E206" s="24"/>
      <c r="F206" s="25"/>
      <c r="G206" s="26"/>
      <c r="H206" s="30">
        <f>SUM(H200:H205)</f>
        <v>18570.98</v>
      </c>
      <c r="I206" s="16">
        <f>D206+H206</f>
        <v>29264.059999999998</v>
      </c>
      <c r="J206" s="16">
        <f>I206/12</f>
        <v>2438.6716666666666</v>
      </c>
    </row>
    <row r="207" spans="1:10" ht="15.75" thickBot="1" x14ac:dyDescent="0.3">
      <c r="A207" s="40"/>
      <c r="B207" s="20"/>
      <c r="C207" s="21"/>
      <c r="D207" s="23"/>
      <c r="E207" s="27"/>
      <c r="F207" s="28"/>
      <c r="G207" s="29"/>
      <c r="H207" s="31"/>
      <c r="I207" s="17"/>
      <c r="J207" s="17"/>
    </row>
    <row r="208" spans="1:10" ht="30.75" thickBot="1" x14ac:dyDescent="0.3">
      <c r="A208" s="38">
        <v>26</v>
      </c>
      <c r="B208" s="47" t="s">
        <v>185</v>
      </c>
      <c r="C208" s="47" t="s">
        <v>6</v>
      </c>
      <c r="D208" s="16">
        <v>11001.52</v>
      </c>
      <c r="E208" s="3" t="s">
        <v>7</v>
      </c>
      <c r="F208" s="2">
        <v>97.18</v>
      </c>
      <c r="G208" s="2">
        <v>306</v>
      </c>
      <c r="H208" s="2">
        <f>F208*G208</f>
        <v>29737.08</v>
      </c>
      <c r="I208" s="16"/>
      <c r="J208" s="16"/>
    </row>
    <row r="209" spans="1:10" ht="30.75" thickBot="1" x14ac:dyDescent="0.3">
      <c r="A209" s="39"/>
      <c r="B209" s="48"/>
      <c r="C209" s="48"/>
      <c r="D209" s="36"/>
      <c r="E209" s="3" t="s">
        <v>8</v>
      </c>
      <c r="F209" s="2">
        <v>58.31</v>
      </c>
      <c r="G209" s="2">
        <v>0</v>
      </c>
      <c r="H209" s="2">
        <f t="shared" ref="H209:H213" si="25">F209*G209</f>
        <v>0</v>
      </c>
      <c r="I209" s="36"/>
      <c r="J209" s="36"/>
    </row>
    <row r="210" spans="1:10" ht="60.75" customHeight="1" thickBot="1" x14ac:dyDescent="0.3">
      <c r="A210" s="39"/>
      <c r="B210" s="48"/>
      <c r="C210" s="48"/>
      <c r="D210" s="36"/>
      <c r="E210" s="3" t="s">
        <v>9</v>
      </c>
      <c r="F210" s="2">
        <v>58.31</v>
      </c>
      <c r="G210" s="2">
        <v>27</v>
      </c>
      <c r="H210" s="2">
        <f t="shared" si="25"/>
        <v>1574.3700000000001</v>
      </c>
      <c r="I210" s="36"/>
      <c r="J210" s="36"/>
    </row>
    <row r="211" spans="1:10" ht="45.75" thickBot="1" x14ac:dyDescent="0.3">
      <c r="A211" s="39"/>
      <c r="B211" s="48"/>
      <c r="C211" s="49"/>
      <c r="D211" s="17"/>
      <c r="E211" s="3" t="s">
        <v>10</v>
      </c>
      <c r="F211" s="2">
        <v>58.09</v>
      </c>
      <c r="G211" s="2">
        <v>0</v>
      </c>
      <c r="H211" s="2">
        <f t="shared" si="25"/>
        <v>0</v>
      </c>
      <c r="I211" s="36"/>
      <c r="J211" s="36"/>
    </row>
    <row r="212" spans="1:10" ht="15.75" thickBot="1" x14ac:dyDescent="0.3">
      <c r="A212" s="39"/>
      <c r="B212" s="48"/>
      <c r="C212" s="47" t="s">
        <v>22</v>
      </c>
      <c r="D212" s="16">
        <v>10384.64</v>
      </c>
      <c r="E212" s="6" t="s">
        <v>11</v>
      </c>
      <c r="F212" s="7">
        <v>244.15</v>
      </c>
      <c r="G212" s="1">
        <v>4</v>
      </c>
      <c r="H212" s="2">
        <f t="shared" si="25"/>
        <v>976.6</v>
      </c>
      <c r="I212" s="36"/>
      <c r="J212" s="36"/>
    </row>
    <row r="213" spans="1:10" ht="27.75" thickBot="1" x14ac:dyDescent="0.3">
      <c r="A213" s="39"/>
      <c r="B213" s="50"/>
      <c r="C213" s="50"/>
      <c r="D213" s="37"/>
      <c r="E213" s="9" t="s">
        <v>12</v>
      </c>
      <c r="F213" s="8">
        <v>244.15</v>
      </c>
      <c r="G213" s="5">
        <v>29</v>
      </c>
      <c r="H213" s="2">
        <f t="shared" si="25"/>
        <v>7080.35</v>
      </c>
      <c r="I213" s="17"/>
      <c r="J213" s="17"/>
    </row>
    <row r="214" spans="1:10" x14ac:dyDescent="0.25">
      <c r="A214" s="39"/>
      <c r="B214" s="18" t="s">
        <v>16</v>
      </c>
      <c r="C214" s="19"/>
      <c r="D214" s="22">
        <f>D208+D212</f>
        <v>21386.16</v>
      </c>
      <c r="E214" s="24"/>
      <c r="F214" s="25"/>
      <c r="G214" s="26"/>
      <c r="H214" s="30">
        <f>SUM(H208:H213)</f>
        <v>39368.400000000001</v>
      </c>
      <c r="I214" s="16">
        <f>D214+H214</f>
        <v>60754.559999999998</v>
      </c>
      <c r="J214" s="16">
        <f>I214/12</f>
        <v>5062.88</v>
      </c>
    </row>
    <row r="215" spans="1:10" ht="15.75" thickBot="1" x14ac:dyDescent="0.3">
      <c r="A215" s="40"/>
      <c r="B215" s="20"/>
      <c r="C215" s="21"/>
      <c r="D215" s="23"/>
      <c r="E215" s="27"/>
      <c r="F215" s="28"/>
      <c r="G215" s="29"/>
      <c r="H215" s="31"/>
      <c r="I215" s="17"/>
      <c r="J215" s="17"/>
    </row>
    <row r="216" spans="1:10" ht="30.75" thickBot="1" x14ac:dyDescent="0.3">
      <c r="A216" s="38">
        <v>27</v>
      </c>
      <c r="B216" s="47" t="s">
        <v>42</v>
      </c>
      <c r="C216" s="47" t="s">
        <v>6</v>
      </c>
      <c r="D216" s="16">
        <v>5500.76</v>
      </c>
      <c r="E216" s="3" t="s">
        <v>7</v>
      </c>
      <c r="F216" s="2">
        <v>97.18</v>
      </c>
      <c r="G216" s="2">
        <v>62</v>
      </c>
      <c r="H216" s="2">
        <f>F216*G216</f>
        <v>6025.1600000000008</v>
      </c>
      <c r="I216" s="16"/>
      <c r="J216" s="16"/>
    </row>
    <row r="217" spans="1:10" ht="30.75" thickBot="1" x14ac:dyDescent="0.3">
      <c r="A217" s="39"/>
      <c r="B217" s="48"/>
      <c r="C217" s="48"/>
      <c r="D217" s="36"/>
      <c r="E217" s="3" t="s">
        <v>8</v>
      </c>
      <c r="F217" s="2">
        <v>58.31</v>
      </c>
      <c r="G217" s="2">
        <v>0</v>
      </c>
      <c r="H217" s="2">
        <f t="shared" ref="H217:H221" si="26">F217*G217</f>
        <v>0</v>
      </c>
      <c r="I217" s="36"/>
      <c r="J217" s="36"/>
    </row>
    <row r="218" spans="1:10" ht="60.75" thickBot="1" x14ac:dyDescent="0.3">
      <c r="A218" s="39"/>
      <c r="B218" s="48"/>
      <c r="C218" s="48"/>
      <c r="D218" s="36"/>
      <c r="E218" s="3" t="s">
        <v>9</v>
      </c>
      <c r="F218" s="2">
        <v>58.31</v>
      </c>
      <c r="G218" s="2">
        <v>6</v>
      </c>
      <c r="H218" s="2">
        <f t="shared" si="26"/>
        <v>349.86</v>
      </c>
      <c r="I218" s="36"/>
      <c r="J218" s="36"/>
    </row>
    <row r="219" spans="1:10" ht="45.75" thickBot="1" x14ac:dyDescent="0.3">
      <c r="A219" s="39"/>
      <c r="B219" s="48"/>
      <c r="C219" s="49"/>
      <c r="D219" s="17"/>
      <c r="E219" s="3" t="s">
        <v>10</v>
      </c>
      <c r="F219" s="2">
        <v>58.09</v>
      </c>
      <c r="G219" s="2">
        <v>13</v>
      </c>
      <c r="H219" s="2">
        <f t="shared" si="26"/>
        <v>755.17000000000007</v>
      </c>
      <c r="I219" s="36"/>
      <c r="J219" s="36"/>
    </row>
    <row r="220" spans="1:10" ht="15.75" thickBot="1" x14ac:dyDescent="0.3">
      <c r="A220" s="39"/>
      <c r="B220" s="48"/>
      <c r="C220" s="47" t="s">
        <v>22</v>
      </c>
      <c r="D220" s="16">
        <v>5192.32</v>
      </c>
      <c r="E220" s="6" t="s">
        <v>11</v>
      </c>
      <c r="F220" s="7">
        <v>244.15</v>
      </c>
      <c r="G220" s="1">
        <v>2</v>
      </c>
      <c r="H220" s="2">
        <f t="shared" si="26"/>
        <v>488.3</v>
      </c>
      <c r="I220" s="36"/>
      <c r="J220" s="36"/>
    </row>
    <row r="221" spans="1:10" ht="27.75" thickBot="1" x14ac:dyDescent="0.3">
      <c r="A221" s="39"/>
      <c r="B221" s="50"/>
      <c r="C221" s="50"/>
      <c r="D221" s="37"/>
      <c r="E221" s="9" t="s">
        <v>12</v>
      </c>
      <c r="F221" s="8">
        <v>244.15</v>
      </c>
      <c r="G221" s="5">
        <v>27</v>
      </c>
      <c r="H221" s="2">
        <f t="shared" si="26"/>
        <v>6592.05</v>
      </c>
      <c r="I221" s="17"/>
      <c r="J221" s="17"/>
    </row>
    <row r="222" spans="1:10" x14ac:dyDescent="0.25">
      <c r="A222" s="39"/>
      <c r="B222" s="18" t="s">
        <v>16</v>
      </c>
      <c r="C222" s="19"/>
      <c r="D222" s="22">
        <f>D216+D220</f>
        <v>10693.08</v>
      </c>
      <c r="E222" s="24"/>
      <c r="F222" s="25"/>
      <c r="G222" s="26"/>
      <c r="H222" s="30">
        <f>SUM(H216:H221)</f>
        <v>14210.54</v>
      </c>
      <c r="I222" s="16">
        <f>D222+H222</f>
        <v>24903.620000000003</v>
      </c>
      <c r="J222" s="16">
        <f>I222/12</f>
        <v>2075.3016666666667</v>
      </c>
    </row>
    <row r="223" spans="1:10" ht="15.75" thickBot="1" x14ac:dyDescent="0.3">
      <c r="A223" s="40"/>
      <c r="B223" s="20"/>
      <c r="C223" s="21"/>
      <c r="D223" s="23"/>
      <c r="E223" s="27"/>
      <c r="F223" s="28"/>
      <c r="G223" s="29"/>
      <c r="H223" s="31"/>
      <c r="I223" s="17"/>
      <c r="J223" s="17"/>
    </row>
    <row r="224" spans="1:10" ht="30.75" thickBot="1" x14ac:dyDescent="0.3">
      <c r="A224" s="38">
        <v>28</v>
      </c>
      <c r="B224" s="51" t="s">
        <v>43</v>
      </c>
      <c r="C224" s="47" t="s">
        <v>6</v>
      </c>
      <c r="D224" s="16">
        <v>5500.76</v>
      </c>
      <c r="E224" s="3" t="s">
        <v>7</v>
      </c>
      <c r="F224" s="2">
        <v>97.18</v>
      </c>
      <c r="G224" s="2">
        <v>158</v>
      </c>
      <c r="H224" s="2">
        <f>F224*G224</f>
        <v>15354.44</v>
      </c>
      <c r="I224" s="16"/>
      <c r="J224" s="16"/>
    </row>
    <row r="225" spans="1:10" ht="30.75" thickBot="1" x14ac:dyDescent="0.3">
      <c r="A225" s="39"/>
      <c r="B225" s="52"/>
      <c r="C225" s="48"/>
      <c r="D225" s="36"/>
      <c r="E225" s="3" t="s">
        <v>8</v>
      </c>
      <c r="F225" s="2">
        <v>58.31</v>
      </c>
      <c r="G225" s="2">
        <v>5</v>
      </c>
      <c r="H225" s="2">
        <f t="shared" ref="H225:H229" si="27">F225*G225</f>
        <v>291.55</v>
      </c>
      <c r="I225" s="36"/>
      <c r="J225" s="36"/>
    </row>
    <row r="226" spans="1:10" ht="60.75" thickBot="1" x14ac:dyDescent="0.3">
      <c r="A226" s="39"/>
      <c r="B226" s="52"/>
      <c r="C226" s="48"/>
      <c r="D226" s="36"/>
      <c r="E226" s="3" t="s">
        <v>9</v>
      </c>
      <c r="F226" s="2">
        <v>58.31</v>
      </c>
      <c r="G226" s="2">
        <v>7</v>
      </c>
      <c r="H226" s="2">
        <f t="shared" si="27"/>
        <v>408.17</v>
      </c>
      <c r="I226" s="36"/>
      <c r="J226" s="36"/>
    </row>
    <row r="227" spans="1:10" ht="45.75" thickBot="1" x14ac:dyDescent="0.3">
      <c r="A227" s="39"/>
      <c r="B227" s="52"/>
      <c r="C227" s="49"/>
      <c r="D227" s="17"/>
      <c r="E227" s="3" t="s">
        <v>10</v>
      </c>
      <c r="F227" s="2">
        <v>58.09</v>
      </c>
      <c r="G227" s="2">
        <v>8</v>
      </c>
      <c r="H227" s="2">
        <f t="shared" si="27"/>
        <v>464.72</v>
      </c>
      <c r="I227" s="36"/>
      <c r="J227" s="36"/>
    </row>
    <row r="228" spans="1:10" ht="15.75" thickBot="1" x14ac:dyDescent="0.3">
      <c r="A228" s="39"/>
      <c r="B228" s="52"/>
      <c r="C228" s="47" t="s">
        <v>22</v>
      </c>
      <c r="D228" s="16">
        <v>5192.32</v>
      </c>
      <c r="E228" s="6" t="s">
        <v>11</v>
      </c>
      <c r="F228" s="7">
        <v>244.15</v>
      </c>
      <c r="G228" s="1">
        <v>1</v>
      </c>
      <c r="H228" s="2">
        <f t="shared" si="27"/>
        <v>244.15</v>
      </c>
      <c r="I228" s="36"/>
      <c r="J228" s="36"/>
    </row>
    <row r="229" spans="1:10" ht="27.75" thickBot="1" x14ac:dyDescent="0.3">
      <c r="A229" s="39"/>
      <c r="B229" s="53"/>
      <c r="C229" s="50"/>
      <c r="D229" s="37"/>
      <c r="E229" s="9" t="s">
        <v>12</v>
      </c>
      <c r="F229" s="8">
        <v>244.15</v>
      </c>
      <c r="G229" s="5">
        <v>6</v>
      </c>
      <c r="H229" s="2">
        <f t="shared" si="27"/>
        <v>1464.9</v>
      </c>
      <c r="I229" s="17"/>
      <c r="J229" s="17"/>
    </row>
    <row r="230" spans="1:10" x14ac:dyDescent="0.25">
      <c r="A230" s="39"/>
      <c r="B230" s="18" t="s">
        <v>16</v>
      </c>
      <c r="C230" s="19"/>
      <c r="D230" s="22">
        <f>D224+D228</f>
        <v>10693.08</v>
      </c>
      <c r="E230" s="24"/>
      <c r="F230" s="25"/>
      <c r="G230" s="26"/>
      <c r="H230" s="30">
        <f>SUM(H224:H229)</f>
        <v>18227.930000000004</v>
      </c>
      <c r="I230" s="16">
        <f>D230+H230</f>
        <v>28921.010000000002</v>
      </c>
      <c r="J230" s="16">
        <f>I230/12</f>
        <v>2410.084166666667</v>
      </c>
    </row>
    <row r="231" spans="1:10" ht="15.75" thickBot="1" x14ac:dyDescent="0.3">
      <c r="A231" s="40"/>
      <c r="B231" s="20"/>
      <c r="C231" s="21"/>
      <c r="D231" s="23"/>
      <c r="E231" s="27"/>
      <c r="F231" s="28"/>
      <c r="G231" s="29"/>
      <c r="H231" s="31"/>
      <c r="I231" s="17"/>
      <c r="J231" s="17"/>
    </row>
    <row r="232" spans="1:10" ht="30.75" thickBot="1" x14ac:dyDescent="0.3">
      <c r="A232" s="38">
        <v>29</v>
      </c>
      <c r="B232" s="47" t="s">
        <v>44</v>
      </c>
      <c r="C232" s="47" t="s">
        <v>6</v>
      </c>
      <c r="D232" s="16">
        <v>5500.76</v>
      </c>
      <c r="E232" s="3" t="s">
        <v>7</v>
      </c>
      <c r="F232" s="2">
        <v>97.18</v>
      </c>
      <c r="G232" s="2">
        <v>60</v>
      </c>
      <c r="H232" s="2">
        <f>F232*G232</f>
        <v>5830.8</v>
      </c>
      <c r="I232" s="16"/>
      <c r="J232" s="16"/>
    </row>
    <row r="233" spans="1:10" ht="30.75" thickBot="1" x14ac:dyDescent="0.3">
      <c r="A233" s="39"/>
      <c r="B233" s="48"/>
      <c r="C233" s="48"/>
      <c r="D233" s="36"/>
      <c r="E233" s="3" t="s">
        <v>8</v>
      </c>
      <c r="F233" s="2">
        <v>58.31</v>
      </c>
      <c r="G233" s="2">
        <v>0</v>
      </c>
      <c r="H233" s="2">
        <f t="shared" ref="H233:H237" si="28">F233*G233</f>
        <v>0</v>
      </c>
      <c r="I233" s="36"/>
      <c r="J233" s="36"/>
    </row>
    <row r="234" spans="1:10" ht="60.75" thickBot="1" x14ac:dyDescent="0.3">
      <c r="A234" s="39"/>
      <c r="B234" s="48"/>
      <c r="C234" s="48"/>
      <c r="D234" s="36"/>
      <c r="E234" s="3" t="s">
        <v>9</v>
      </c>
      <c r="F234" s="2">
        <v>58.31</v>
      </c>
      <c r="G234" s="2">
        <v>6</v>
      </c>
      <c r="H234" s="2">
        <f t="shared" si="28"/>
        <v>349.86</v>
      </c>
      <c r="I234" s="36"/>
      <c r="J234" s="36"/>
    </row>
    <row r="235" spans="1:10" ht="45.75" thickBot="1" x14ac:dyDescent="0.3">
      <c r="A235" s="39"/>
      <c r="B235" s="48"/>
      <c r="C235" s="49"/>
      <c r="D235" s="17"/>
      <c r="E235" s="3" t="s">
        <v>10</v>
      </c>
      <c r="F235" s="2">
        <v>58.09</v>
      </c>
      <c r="G235" s="2">
        <v>10</v>
      </c>
      <c r="H235" s="2">
        <f t="shared" si="28"/>
        <v>580.90000000000009</v>
      </c>
      <c r="I235" s="36"/>
      <c r="J235" s="36"/>
    </row>
    <row r="236" spans="1:10" ht="15.75" thickBot="1" x14ac:dyDescent="0.3">
      <c r="A236" s="39"/>
      <c r="B236" s="48"/>
      <c r="C236" s="47" t="s">
        <v>22</v>
      </c>
      <c r="D236" s="16">
        <v>5192.32</v>
      </c>
      <c r="E236" s="6" t="s">
        <v>11</v>
      </c>
      <c r="F236" s="7">
        <v>244.15</v>
      </c>
      <c r="G236" s="1">
        <v>3</v>
      </c>
      <c r="H236" s="2">
        <f t="shared" si="28"/>
        <v>732.45</v>
      </c>
      <c r="I236" s="36"/>
      <c r="J236" s="36"/>
    </row>
    <row r="237" spans="1:10" ht="27.75" thickBot="1" x14ac:dyDescent="0.3">
      <c r="A237" s="39"/>
      <c r="B237" s="50"/>
      <c r="C237" s="50"/>
      <c r="D237" s="37"/>
      <c r="E237" s="9" t="s">
        <v>12</v>
      </c>
      <c r="F237" s="8">
        <v>244.15</v>
      </c>
      <c r="G237" s="5">
        <v>7</v>
      </c>
      <c r="H237" s="2">
        <f t="shared" si="28"/>
        <v>1709.05</v>
      </c>
      <c r="I237" s="17"/>
      <c r="J237" s="17"/>
    </row>
    <row r="238" spans="1:10" x14ac:dyDescent="0.25">
      <c r="A238" s="39"/>
      <c r="B238" s="18" t="s">
        <v>16</v>
      </c>
      <c r="C238" s="19"/>
      <c r="D238" s="22">
        <f>D232+D236</f>
        <v>10693.08</v>
      </c>
      <c r="E238" s="24"/>
      <c r="F238" s="25"/>
      <c r="G238" s="26"/>
      <c r="H238" s="30">
        <f>SUM(H232:H237)</f>
        <v>9203.06</v>
      </c>
      <c r="I238" s="16">
        <f>D238+H238</f>
        <v>19896.14</v>
      </c>
      <c r="J238" s="16">
        <f>I238/12</f>
        <v>1658.0116666666665</v>
      </c>
    </row>
    <row r="239" spans="1:10" ht="15.75" thickBot="1" x14ac:dyDescent="0.3">
      <c r="A239" s="40"/>
      <c r="B239" s="20"/>
      <c r="C239" s="21"/>
      <c r="D239" s="23"/>
      <c r="E239" s="27"/>
      <c r="F239" s="28"/>
      <c r="G239" s="29"/>
      <c r="H239" s="31"/>
      <c r="I239" s="17"/>
      <c r="J239" s="17"/>
    </row>
    <row r="240" spans="1:10" ht="30.75" thickBot="1" x14ac:dyDescent="0.3">
      <c r="A240" s="38">
        <v>30</v>
      </c>
      <c r="B240" s="47" t="s">
        <v>45</v>
      </c>
      <c r="C240" s="47" t="s">
        <v>6</v>
      </c>
      <c r="D240" s="16">
        <v>5500.76</v>
      </c>
      <c r="E240" s="3" t="s">
        <v>7</v>
      </c>
      <c r="F240" s="2">
        <v>97.18</v>
      </c>
      <c r="G240" s="2">
        <v>101</v>
      </c>
      <c r="H240" s="2">
        <f>F240*G240</f>
        <v>9815.18</v>
      </c>
      <c r="I240" s="16"/>
      <c r="J240" s="16"/>
    </row>
    <row r="241" spans="1:10" ht="30.75" thickBot="1" x14ac:dyDescent="0.3">
      <c r="A241" s="39"/>
      <c r="B241" s="48"/>
      <c r="C241" s="48"/>
      <c r="D241" s="36"/>
      <c r="E241" s="3" t="s">
        <v>8</v>
      </c>
      <c r="F241" s="2">
        <v>58.31</v>
      </c>
      <c r="G241" s="2">
        <v>0</v>
      </c>
      <c r="H241" s="2">
        <f t="shared" ref="H241:H245" si="29">F241*G241</f>
        <v>0</v>
      </c>
      <c r="I241" s="36"/>
      <c r="J241" s="36"/>
    </row>
    <row r="242" spans="1:10" ht="60.75" thickBot="1" x14ac:dyDescent="0.3">
      <c r="A242" s="39"/>
      <c r="B242" s="48"/>
      <c r="C242" s="48"/>
      <c r="D242" s="36"/>
      <c r="E242" s="3" t="s">
        <v>9</v>
      </c>
      <c r="F242" s="2">
        <v>58.31</v>
      </c>
      <c r="G242" s="2">
        <v>29</v>
      </c>
      <c r="H242" s="2">
        <f t="shared" si="29"/>
        <v>1690.99</v>
      </c>
      <c r="I242" s="36"/>
      <c r="J242" s="36"/>
    </row>
    <row r="243" spans="1:10" ht="45.75" thickBot="1" x14ac:dyDescent="0.3">
      <c r="A243" s="39"/>
      <c r="B243" s="48"/>
      <c r="C243" s="49"/>
      <c r="D243" s="17"/>
      <c r="E243" s="3" t="s">
        <v>10</v>
      </c>
      <c r="F243" s="2">
        <v>58.09</v>
      </c>
      <c r="G243" s="2">
        <v>51</v>
      </c>
      <c r="H243" s="2">
        <f t="shared" si="29"/>
        <v>2962.59</v>
      </c>
      <c r="I243" s="36"/>
      <c r="J243" s="36"/>
    </row>
    <row r="244" spans="1:10" ht="15.75" thickBot="1" x14ac:dyDescent="0.3">
      <c r="A244" s="39"/>
      <c r="B244" s="48"/>
      <c r="C244" s="47" t="s">
        <v>22</v>
      </c>
      <c r="D244" s="16">
        <v>5192.32</v>
      </c>
      <c r="E244" s="6" t="s">
        <v>11</v>
      </c>
      <c r="F244" s="7">
        <v>244.15</v>
      </c>
      <c r="G244" s="1">
        <v>1</v>
      </c>
      <c r="H244" s="2">
        <f t="shared" si="29"/>
        <v>244.15</v>
      </c>
      <c r="I244" s="36"/>
      <c r="J244" s="36"/>
    </row>
    <row r="245" spans="1:10" ht="27.75" thickBot="1" x14ac:dyDescent="0.3">
      <c r="A245" s="39"/>
      <c r="B245" s="50"/>
      <c r="C245" s="50"/>
      <c r="D245" s="37"/>
      <c r="E245" s="9" t="s">
        <v>12</v>
      </c>
      <c r="F245" s="8">
        <v>244.15</v>
      </c>
      <c r="G245" s="5">
        <v>35</v>
      </c>
      <c r="H245" s="2">
        <f t="shared" si="29"/>
        <v>8545.25</v>
      </c>
      <c r="I245" s="17"/>
      <c r="J245" s="17"/>
    </row>
    <row r="246" spans="1:10" x14ac:dyDescent="0.25">
      <c r="A246" s="39"/>
      <c r="B246" s="18" t="s">
        <v>16</v>
      </c>
      <c r="C246" s="19"/>
      <c r="D246" s="22">
        <f>D240+D244</f>
        <v>10693.08</v>
      </c>
      <c r="E246" s="24"/>
      <c r="F246" s="25"/>
      <c r="G246" s="26"/>
      <c r="H246" s="30">
        <f>SUM(H240:H245)</f>
        <v>23258.16</v>
      </c>
      <c r="I246" s="16">
        <f>D246+H246</f>
        <v>33951.24</v>
      </c>
      <c r="J246" s="16">
        <f>I246/12</f>
        <v>2829.27</v>
      </c>
    </row>
    <row r="247" spans="1:10" ht="15.75" thickBot="1" x14ac:dyDescent="0.3">
      <c r="A247" s="40"/>
      <c r="B247" s="20"/>
      <c r="C247" s="21"/>
      <c r="D247" s="23"/>
      <c r="E247" s="27"/>
      <c r="F247" s="28"/>
      <c r="G247" s="29"/>
      <c r="H247" s="31"/>
      <c r="I247" s="17"/>
      <c r="J247" s="17"/>
    </row>
    <row r="248" spans="1:10" ht="30.75" thickBot="1" x14ac:dyDescent="0.3">
      <c r="A248" s="38">
        <v>31</v>
      </c>
      <c r="B248" s="47" t="s">
        <v>46</v>
      </c>
      <c r="C248" s="47" t="s">
        <v>6</v>
      </c>
      <c r="D248" s="16">
        <v>5500.76</v>
      </c>
      <c r="E248" s="3" t="s">
        <v>7</v>
      </c>
      <c r="F248" s="2">
        <v>97.18</v>
      </c>
      <c r="G248" s="2">
        <v>99</v>
      </c>
      <c r="H248" s="2">
        <f>F248*G248</f>
        <v>9620.8200000000015</v>
      </c>
      <c r="I248" s="16"/>
      <c r="J248" s="16"/>
    </row>
    <row r="249" spans="1:10" ht="30.75" thickBot="1" x14ac:dyDescent="0.3">
      <c r="A249" s="39"/>
      <c r="B249" s="48"/>
      <c r="C249" s="48"/>
      <c r="D249" s="36"/>
      <c r="E249" s="3" t="s">
        <v>8</v>
      </c>
      <c r="F249" s="2">
        <v>58.31</v>
      </c>
      <c r="G249" s="2">
        <v>0</v>
      </c>
      <c r="H249" s="2">
        <f t="shared" ref="H249:H253" si="30">F249*G249</f>
        <v>0</v>
      </c>
      <c r="I249" s="36"/>
      <c r="J249" s="36"/>
    </row>
    <row r="250" spans="1:10" ht="60.75" thickBot="1" x14ac:dyDescent="0.3">
      <c r="A250" s="39"/>
      <c r="B250" s="48"/>
      <c r="C250" s="48"/>
      <c r="D250" s="36"/>
      <c r="E250" s="3" t="s">
        <v>9</v>
      </c>
      <c r="F250" s="2">
        <v>58.31</v>
      </c>
      <c r="G250" s="2">
        <v>10</v>
      </c>
      <c r="H250" s="2">
        <f t="shared" si="30"/>
        <v>583.1</v>
      </c>
      <c r="I250" s="36"/>
      <c r="J250" s="36"/>
    </row>
    <row r="251" spans="1:10" ht="45.75" thickBot="1" x14ac:dyDescent="0.3">
      <c r="A251" s="39"/>
      <c r="B251" s="48"/>
      <c r="C251" s="49"/>
      <c r="D251" s="17"/>
      <c r="E251" s="3" t="s">
        <v>10</v>
      </c>
      <c r="F251" s="2">
        <v>58.09</v>
      </c>
      <c r="G251" s="2">
        <v>14</v>
      </c>
      <c r="H251" s="2">
        <f t="shared" si="30"/>
        <v>813.26</v>
      </c>
      <c r="I251" s="36"/>
      <c r="J251" s="36"/>
    </row>
    <row r="252" spans="1:10" ht="15.75" thickBot="1" x14ac:dyDescent="0.3">
      <c r="A252" s="39"/>
      <c r="B252" s="48"/>
      <c r="C252" s="47" t="s">
        <v>22</v>
      </c>
      <c r="D252" s="16">
        <v>5192.32</v>
      </c>
      <c r="E252" s="6" t="s">
        <v>11</v>
      </c>
      <c r="F252" s="7">
        <v>244.15</v>
      </c>
      <c r="G252" s="1">
        <v>2</v>
      </c>
      <c r="H252" s="2">
        <f t="shared" si="30"/>
        <v>488.3</v>
      </c>
      <c r="I252" s="36"/>
      <c r="J252" s="36"/>
    </row>
    <row r="253" spans="1:10" ht="27.75" thickBot="1" x14ac:dyDescent="0.3">
      <c r="A253" s="39"/>
      <c r="B253" s="50"/>
      <c r="C253" s="50"/>
      <c r="D253" s="37"/>
      <c r="E253" s="9" t="s">
        <v>12</v>
      </c>
      <c r="F253" s="8">
        <v>244.15</v>
      </c>
      <c r="G253" s="5">
        <v>33</v>
      </c>
      <c r="H253" s="2">
        <f t="shared" si="30"/>
        <v>8056.95</v>
      </c>
      <c r="I253" s="17"/>
      <c r="J253" s="17"/>
    </row>
    <row r="254" spans="1:10" x14ac:dyDescent="0.25">
      <c r="A254" s="39"/>
      <c r="B254" s="18" t="s">
        <v>16</v>
      </c>
      <c r="C254" s="19"/>
      <c r="D254" s="22">
        <f>D248+D252</f>
        <v>10693.08</v>
      </c>
      <c r="E254" s="24"/>
      <c r="F254" s="25"/>
      <c r="G254" s="26"/>
      <c r="H254" s="30">
        <f>SUM(H248:H253)</f>
        <v>19562.43</v>
      </c>
      <c r="I254" s="16">
        <f>D254+H254</f>
        <v>30255.510000000002</v>
      </c>
      <c r="J254" s="16">
        <f>I254/12</f>
        <v>2521.2925</v>
      </c>
    </row>
    <row r="255" spans="1:10" ht="15.75" thickBot="1" x14ac:dyDescent="0.3">
      <c r="A255" s="40"/>
      <c r="B255" s="20"/>
      <c r="C255" s="21"/>
      <c r="D255" s="23"/>
      <c r="E255" s="27"/>
      <c r="F255" s="28"/>
      <c r="G255" s="29"/>
      <c r="H255" s="31"/>
      <c r="I255" s="17"/>
      <c r="J255" s="17"/>
    </row>
    <row r="256" spans="1:10" ht="30.75" thickBot="1" x14ac:dyDescent="0.3">
      <c r="A256" s="38">
        <v>32</v>
      </c>
      <c r="B256" s="47" t="s">
        <v>47</v>
      </c>
      <c r="C256" s="47" t="s">
        <v>6</v>
      </c>
      <c r="D256" s="16">
        <v>5500.76</v>
      </c>
      <c r="E256" s="3" t="s">
        <v>7</v>
      </c>
      <c r="F256" s="2">
        <v>97.18</v>
      </c>
      <c r="G256" s="2">
        <v>39</v>
      </c>
      <c r="H256" s="2">
        <f>F256*G256</f>
        <v>3790.0200000000004</v>
      </c>
      <c r="I256" s="16"/>
      <c r="J256" s="16"/>
    </row>
    <row r="257" spans="1:10" ht="30.75" thickBot="1" x14ac:dyDescent="0.3">
      <c r="A257" s="39"/>
      <c r="B257" s="48"/>
      <c r="C257" s="48"/>
      <c r="D257" s="36"/>
      <c r="E257" s="3" t="s">
        <v>8</v>
      </c>
      <c r="F257" s="2">
        <v>58.31</v>
      </c>
      <c r="G257" s="2">
        <v>0</v>
      </c>
      <c r="H257" s="2">
        <f t="shared" ref="H257:H261" si="31">F257*G257</f>
        <v>0</v>
      </c>
      <c r="I257" s="36"/>
      <c r="J257" s="36"/>
    </row>
    <row r="258" spans="1:10" ht="60.75" thickBot="1" x14ac:dyDescent="0.3">
      <c r="A258" s="39"/>
      <c r="B258" s="48"/>
      <c r="C258" s="48"/>
      <c r="D258" s="36"/>
      <c r="E258" s="3" t="s">
        <v>9</v>
      </c>
      <c r="F258" s="2">
        <v>58.31</v>
      </c>
      <c r="G258" s="2">
        <v>11</v>
      </c>
      <c r="H258" s="2">
        <f t="shared" si="31"/>
        <v>641.41000000000008</v>
      </c>
      <c r="I258" s="36"/>
      <c r="J258" s="36"/>
    </row>
    <row r="259" spans="1:10" ht="45.75" thickBot="1" x14ac:dyDescent="0.3">
      <c r="A259" s="39"/>
      <c r="B259" s="48"/>
      <c r="C259" s="49"/>
      <c r="D259" s="17"/>
      <c r="E259" s="3" t="s">
        <v>10</v>
      </c>
      <c r="F259" s="2">
        <v>58.09</v>
      </c>
      <c r="G259" s="2">
        <v>10</v>
      </c>
      <c r="H259" s="2">
        <f t="shared" si="31"/>
        <v>580.90000000000009</v>
      </c>
      <c r="I259" s="36"/>
      <c r="J259" s="36"/>
    </row>
    <row r="260" spans="1:10" ht="15.75" thickBot="1" x14ac:dyDescent="0.3">
      <c r="A260" s="39"/>
      <c r="B260" s="48"/>
      <c r="C260" s="47" t="s">
        <v>22</v>
      </c>
      <c r="D260" s="16">
        <v>5192.32</v>
      </c>
      <c r="E260" s="6" t="s">
        <v>11</v>
      </c>
      <c r="F260" s="7">
        <v>244.15</v>
      </c>
      <c r="G260" s="1">
        <v>1</v>
      </c>
      <c r="H260" s="2">
        <f t="shared" si="31"/>
        <v>244.15</v>
      </c>
      <c r="I260" s="36"/>
      <c r="J260" s="36"/>
    </row>
    <row r="261" spans="1:10" ht="27.75" thickBot="1" x14ac:dyDescent="0.3">
      <c r="A261" s="39"/>
      <c r="B261" s="50"/>
      <c r="C261" s="50"/>
      <c r="D261" s="37"/>
      <c r="E261" s="9" t="s">
        <v>12</v>
      </c>
      <c r="F261" s="8">
        <v>244.15</v>
      </c>
      <c r="G261" s="5">
        <v>10</v>
      </c>
      <c r="H261" s="2">
        <f t="shared" si="31"/>
        <v>2441.5</v>
      </c>
      <c r="I261" s="17"/>
      <c r="J261" s="17"/>
    </row>
    <row r="262" spans="1:10" x14ac:dyDescent="0.25">
      <c r="A262" s="39"/>
      <c r="B262" s="18" t="s">
        <v>16</v>
      </c>
      <c r="C262" s="19"/>
      <c r="D262" s="22">
        <f>D256+D260</f>
        <v>10693.08</v>
      </c>
      <c r="E262" s="24"/>
      <c r="F262" s="25"/>
      <c r="G262" s="26"/>
      <c r="H262" s="30">
        <f>SUM(H256:H261)</f>
        <v>7697.98</v>
      </c>
      <c r="I262" s="16">
        <f>D262+H262</f>
        <v>18391.059999999998</v>
      </c>
      <c r="J262" s="16">
        <f>I262/12</f>
        <v>1532.5883333333331</v>
      </c>
    </row>
    <row r="263" spans="1:10" ht="15.75" thickBot="1" x14ac:dyDescent="0.3">
      <c r="A263" s="40"/>
      <c r="B263" s="20"/>
      <c r="C263" s="21"/>
      <c r="D263" s="23"/>
      <c r="E263" s="27"/>
      <c r="F263" s="28"/>
      <c r="G263" s="29"/>
      <c r="H263" s="31"/>
      <c r="I263" s="17"/>
      <c r="J263" s="17"/>
    </row>
    <row r="264" spans="1:10" ht="30.75" thickBot="1" x14ac:dyDescent="0.3">
      <c r="A264" s="38">
        <v>33</v>
      </c>
      <c r="B264" s="47" t="s">
        <v>48</v>
      </c>
      <c r="C264" s="47" t="s">
        <v>6</v>
      </c>
      <c r="D264" s="16">
        <v>5500.76</v>
      </c>
      <c r="E264" s="3" t="s">
        <v>7</v>
      </c>
      <c r="F264" s="2">
        <v>97.18</v>
      </c>
      <c r="G264" s="2">
        <v>87</v>
      </c>
      <c r="H264" s="2">
        <f>F264*G264</f>
        <v>8454.66</v>
      </c>
      <c r="I264" s="16"/>
      <c r="J264" s="16"/>
    </row>
    <row r="265" spans="1:10" ht="30.75" thickBot="1" x14ac:dyDescent="0.3">
      <c r="A265" s="39"/>
      <c r="B265" s="48"/>
      <c r="C265" s="48"/>
      <c r="D265" s="36"/>
      <c r="E265" s="3" t="s">
        <v>8</v>
      </c>
      <c r="F265" s="2">
        <v>58.31</v>
      </c>
      <c r="G265" s="2">
        <v>0</v>
      </c>
      <c r="H265" s="2">
        <f t="shared" ref="H265:H269" si="32">F265*G265</f>
        <v>0</v>
      </c>
      <c r="I265" s="36"/>
      <c r="J265" s="36"/>
    </row>
    <row r="266" spans="1:10" ht="60.75" thickBot="1" x14ac:dyDescent="0.3">
      <c r="A266" s="39"/>
      <c r="B266" s="48"/>
      <c r="C266" s="48"/>
      <c r="D266" s="36"/>
      <c r="E266" s="3" t="s">
        <v>9</v>
      </c>
      <c r="F266" s="2">
        <v>58.31</v>
      </c>
      <c r="G266" s="2">
        <v>17</v>
      </c>
      <c r="H266" s="2">
        <f t="shared" si="32"/>
        <v>991.27</v>
      </c>
      <c r="I266" s="36"/>
      <c r="J266" s="36"/>
    </row>
    <row r="267" spans="1:10" ht="45.75" thickBot="1" x14ac:dyDescent="0.3">
      <c r="A267" s="39"/>
      <c r="B267" s="48"/>
      <c r="C267" s="49"/>
      <c r="D267" s="17"/>
      <c r="E267" s="3" t="s">
        <v>10</v>
      </c>
      <c r="F267" s="2">
        <v>58.09</v>
      </c>
      <c r="G267" s="2">
        <v>17</v>
      </c>
      <c r="H267" s="2">
        <f t="shared" si="32"/>
        <v>987.53000000000009</v>
      </c>
      <c r="I267" s="36"/>
      <c r="J267" s="36"/>
    </row>
    <row r="268" spans="1:10" ht="15.75" thickBot="1" x14ac:dyDescent="0.3">
      <c r="A268" s="39"/>
      <c r="B268" s="48"/>
      <c r="C268" s="47" t="s">
        <v>22</v>
      </c>
      <c r="D268" s="16">
        <v>5192.32</v>
      </c>
      <c r="E268" s="6" t="s">
        <v>11</v>
      </c>
      <c r="F268" s="7">
        <v>244.15</v>
      </c>
      <c r="G268" s="1">
        <v>0</v>
      </c>
      <c r="H268" s="2">
        <f t="shared" si="32"/>
        <v>0</v>
      </c>
      <c r="I268" s="36"/>
      <c r="J268" s="36"/>
    </row>
    <row r="269" spans="1:10" ht="27.75" thickBot="1" x14ac:dyDescent="0.3">
      <c r="A269" s="39"/>
      <c r="B269" s="50"/>
      <c r="C269" s="50"/>
      <c r="D269" s="37"/>
      <c r="E269" s="9" t="s">
        <v>12</v>
      </c>
      <c r="F269" s="8">
        <v>244.15</v>
      </c>
      <c r="G269" s="5">
        <v>10</v>
      </c>
      <c r="H269" s="2">
        <f t="shared" si="32"/>
        <v>2441.5</v>
      </c>
      <c r="I269" s="17"/>
      <c r="J269" s="17"/>
    </row>
    <row r="270" spans="1:10" x14ac:dyDescent="0.25">
      <c r="A270" s="39"/>
      <c r="B270" s="18" t="s">
        <v>16</v>
      </c>
      <c r="C270" s="19"/>
      <c r="D270" s="22">
        <f>D264+D268</f>
        <v>10693.08</v>
      </c>
      <c r="E270" s="24"/>
      <c r="F270" s="25"/>
      <c r="G270" s="26"/>
      <c r="H270" s="30">
        <f>SUM(H264:H269)</f>
        <v>12874.960000000001</v>
      </c>
      <c r="I270" s="16">
        <f>D270+H270</f>
        <v>23568.04</v>
      </c>
      <c r="J270" s="16">
        <f>I270/12</f>
        <v>1964.0033333333333</v>
      </c>
    </row>
    <row r="271" spans="1:10" ht="15.75" thickBot="1" x14ac:dyDescent="0.3">
      <c r="A271" s="40"/>
      <c r="B271" s="20"/>
      <c r="C271" s="21"/>
      <c r="D271" s="23"/>
      <c r="E271" s="27"/>
      <c r="F271" s="28"/>
      <c r="G271" s="29"/>
      <c r="H271" s="31"/>
      <c r="I271" s="17"/>
      <c r="J271" s="17"/>
    </row>
    <row r="272" spans="1:10" ht="30.75" thickBot="1" x14ac:dyDescent="0.3">
      <c r="A272" s="38">
        <v>34</v>
      </c>
      <c r="B272" s="47" t="s">
        <v>49</v>
      </c>
      <c r="C272" s="47" t="s">
        <v>6</v>
      </c>
      <c r="D272" s="16">
        <v>5500.76</v>
      </c>
      <c r="E272" s="3" t="s">
        <v>7</v>
      </c>
      <c r="F272" s="2">
        <v>97.18</v>
      </c>
      <c r="G272" s="2">
        <v>87</v>
      </c>
      <c r="H272" s="2">
        <f>F272*G272</f>
        <v>8454.66</v>
      </c>
      <c r="I272" s="16"/>
      <c r="J272" s="16"/>
    </row>
    <row r="273" spans="1:10" ht="30.75" thickBot="1" x14ac:dyDescent="0.3">
      <c r="A273" s="39"/>
      <c r="B273" s="48"/>
      <c r="C273" s="48"/>
      <c r="D273" s="36"/>
      <c r="E273" s="3" t="s">
        <v>8</v>
      </c>
      <c r="F273" s="2">
        <v>58.31</v>
      </c>
      <c r="G273" s="2">
        <v>0</v>
      </c>
      <c r="H273" s="2">
        <f t="shared" ref="H273:H277" si="33">F273*G273</f>
        <v>0</v>
      </c>
      <c r="I273" s="36"/>
      <c r="J273" s="36"/>
    </row>
    <row r="274" spans="1:10" ht="60.75" thickBot="1" x14ac:dyDescent="0.3">
      <c r="A274" s="39"/>
      <c r="B274" s="48"/>
      <c r="C274" s="48"/>
      <c r="D274" s="36"/>
      <c r="E274" s="3" t="s">
        <v>9</v>
      </c>
      <c r="F274" s="2">
        <v>58.31</v>
      </c>
      <c r="G274" s="2">
        <v>17</v>
      </c>
      <c r="H274" s="2">
        <f t="shared" si="33"/>
        <v>991.27</v>
      </c>
      <c r="I274" s="36"/>
      <c r="J274" s="36"/>
    </row>
    <row r="275" spans="1:10" ht="45.75" thickBot="1" x14ac:dyDescent="0.3">
      <c r="A275" s="39"/>
      <c r="B275" s="48"/>
      <c r="C275" s="49"/>
      <c r="D275" s="17"/>
      <c r="E275" s="3" t="s">
        <v>10</v>
      </c>
      <c r="F275" s="2">
        <v>58.09</v>
      </c>
      <c r="G275" s="2">
        <v>17</v>
      </c>
      <c r="H275" s="2">
        <f t="shared" si="33"/>
        <v>987.53000000000009</v>
      </c>
      <c r="I275" s="36"/>
      <c r="J275" s="36"/>
    </row>
    <row r="276" spans="1:10" ht="15.75" thickBot="1" x14ac:dyDescent="0.3">
      <c r="A276" s="39"/>
      <c r="B276" s="48"/>
      <c r="C276" s="47" t="s">
        <v>22</v>
      </c>
      <c r="D276" s="16">
        <v>5192.32</v>
      </c>
      <c r="E276" s="6" t="s">
        <v>11</v>
      </c>
      <c r="F276" s="7">
        <v>244.15</v>
      </c>
      <c r="G276" s="1">
        <v>1</v>
      </c>
      <c r="H276" s="2">
        <f t="shared" si="33"/>
        <v>244.15</v>
      </c>
      <c r="I276" s="36"/>
      <c r="J276" s="36"/>
    </row>
    <row r="277" spans="1:10" ht="27.75" thickBot="1" x14ac:dyDescent="0.3">
      <c r="A277" s="39"/>
      <c r="B277" s="50"/>
      <c r="C277" s="50"/>
      <c r="D277" s="37"/>
      <c r="E277" s="9" t="s">
        <v>12</v>
      </c>
      <c r="F277" s="8">
        <v>244.15</v>
      </c>
      <c r="G277" s="5">
        <v>10</v>
      </c>
      <c r="H277" s="2">
        <f t="shared" si="33"/>
        <v>2441.5</v>
      </c>
      <c r="I277" s="17"/>
      <c r="J277" s="17"/>
    </row>
    <row r="278" spans="1:10" x14ac:dyDescent="0.25">
      <c r="A278" s="39"/>
      <c r="B278" s="18" t="s">
        <v>16</v>
      </c>
      <c r="C278" s="19"/>
      <c r="D278" s="22">
        <f>D272+D276</f>
        <v>10693.08</v>
      </c>
      <c r="E278" s="24"/>
      <c r="F278" s="25"/>
      <c r="G278" s="26"/>
      <c r="H278" s="30">
        <f>SUM(H272:H277)</f>
        <v>13119.11</v>
      </c>
      <c r="I278" s="16">
        <f>D278+H278</f>
        <v>23812.190000000002</v>
      </c>
      <c r="J278" s="16">
        <f>I278/12</f>
        <v>1984.3491666666669</v>
      </c>
    </row>
    <row r="279" spans="1:10" ht="15.75" thickBot="1" x14ac:dyDescent="0.3">
      <c r="A279" s="40"/>
      <c r="B279" s="20"/>
      <c r="C279" s="21"/>
      <c r="D279" s="23"/>
      <c r="E279" s="27"/>
      <c r="F279" s="28"/>
      <c r="G279" s="29"/>
      <c r="H279" s="31"/>
      <c r="I279" s="17"/>
      <c r="J279" s="17"/>
    </row>
    <row r="280" spans="1:10" ht="30.75" thickBot="1" x14ac:dyDescent="0.3">
      <c r="A280" s="38">
        <v>35</v>
      </c>
      <c r="B280" s="47" t="s">
        <v>50</v>
      </c>
      <c r="C280" s="47" t="s">
        <v>6</v>
      </c>
      <c r="D280" s="16">
        <v>5500.76</v>
      </c>
      <c r="E280" s="3" t="s">
        <v>7</v>
      </c>
      <c r="F280" s="2">
        <v>97.18</v>
      </c>
      <c r="G280" s="2">
        <v>192</v>
      </c>
      <c r="H280" s="2">
        <f>F280*G280</f>
        <v>18658.560000000001</v>
      </c>
      <c r="I280" s="16"/>
      <c r="J280" s="16"/>
    </row>
    <row r="281" spans="1:10" ht="30.75" thickBot="1" x14ac:dyDescent="0.3">
      <c r="A281" s="39"/>
      <c r="B281" s="48"/>
      <c r="C281" s="48"/>
      <c r="D281" s="36"/>
      <c r="E281" s="3" t="s">
        <v>8</v>
      </c>
      <c r="F281" s="2">
        <v>58.31</v>
      </c>
      <c r="G281" s="2">
        <v>0</v>
      </c>
      <c r="H281" s="2">
        <f t="shared" ref="H281:H285" si="34">F281*G281</f>
        <v>0</v>
      </c>
      <c r="I281" s="36"/>
      <c r="J281" s="36"/>
    </row>
    <row r="282" spans="1:10" ht="60.75" thickBot="1" x14ac:dyDescent="0.3">
      <c r="A282" s="39"/>
      <c r="B282" s="48"/>
      <c r="C282" s="48"/>
      <c r="D282" s="36"/>
      <c r="E282" s="3" t="s">
        <v>9</v>
      </c>
      <c r="F282" s="2">
        <v>58.31</v>
      </c>
      <c r="G282" s="2">
        <v>17</v>
      </c>
      <c r="H282" s="2">
        <f t="shared" si="34"/>
        <v>991.27</v>
      </c>
      <c r="I282" s="36"/>
      <c r="J282" s="36"/>
    </row>
    <row r="283" spans="1:10" ht="45.75" thickBot="1" x14ac:dyDescent="0.3">
      <c r="A283" s="39"/>
      <c r="B283" s="48"/>
      <c r="C283" s="49"/>
      <c r="D283" s="17"/>
      <c r="E283" s="3" t="s">
        <v>10</v>
      </c>
      <c r="F283" s="2">
        <v>58.09</v>
      </c>
      <c r="G283" s="2">
        <v>0</v>
      </c>
      <c r="H283" s="2">
        <f t="shared" si="34"/>
        <v>0</v>
      </c>
      <c r="I283" s="36"/>
      <c r="J283" s="36"/>
    </row>
    <row r="284" spans="1:10" ht="15.75" thickBot="1" x14ac:dyDescent="0.3">
      <c r="A284" s="39"/>
      <c r="B284" s="48"/>
      <c r="C284" s="47" t="s">
        <v>22</v>
      </c>
      <c r="D284" s="16">
        <v>5192.32</v>
      </c>
      <c r="E284" s="6" t="s">
        <v>11</v>
      </c>
      <c r="F284" s="7">
        <v>244.15</v>
      </c>
      <c r="G284" s="1">
        <v>4</v>
      </c>
      <c r="H284" s="2">
        <f t="shared" si="34"/>
        <v>976.6</v>
      </c>
      <c r="I284" s="36"/>
      <c r="J284" s="36"/>
    </row>
    <row r="285" spans="1:10" ht="27.75" thickBot="1" x14ac:dyDescent="0.3">
      <c r="A285" s="39"/>
      <c r="B285" s="50"/>
      <c r="C285" s="50"/>
      <c r="D285" s="37"/>
      <c r="E285" s="9" t="s">
        <v>12</v>
      </c>
      <c r="F285" s="8">
        <v>244.15</v>
      </c>
      <c r="G285" s="5">
        <v>32</v>
      </c>
      <c r="H285" s="2">
        <f t="shared" si="34"/>
        <v>7812.8</v>
      </c>
      <c r="I285" s="17"/>
      <c r="J285" s="17"/>
    </row>
    <row r="286" spans="1:10" x14ac:dyDescent="0.25">
      <c r="A286" s="39"/>
      <c r="B286" s="18" t="s">
        <v>16</v>
      </c>
      <c r="C286" s="19"/>
      <c r="D286" s="22">
        <f>D280+D284</f>
        <v>10693.08</v>
      </c>
      <c r="E286" s="24"/>
      <c r="F286" s="25"/>
      <c r="G286" s="26"/>
      <c r="H286" s="30">
        <f>SUM(H280:H285)</f>
        <v>28439.23</v>
      </c>
      <c r="I286" s="16">
        <f>D286+H286</f>
        <v>39132.31</v>
      </c>
      <c r="J286" s="16">
        <f>I286/12</f>
        <v>3261.0258333333331</v>
      </c>
    </row>
    <row r="287" spans="1:10" ht="15.75" thickBot="1" x14ac:dyDescent="0.3">
      <c r="A287" s="40"/>
      <c r="B287" s="20"/>
      <c r="C287" s="21"/>
      <c r="D287" s="23"/>
      <c r="E287" s="27"/>
      <c r="F287" s="28"/>
      <c r="G287" s="29"/>
      <c r="H287" s="31"/>
      <c r="I287" s="17"/>
      <c r="J287" s="17"/>
    </row>
    <row r="288" spans="1:10" ht="30.75" thickBot="1" x14ac:dyDescent="0.3">
      <c r="A288" s="38">
        <v>36</v>
      </c>
      <c r="B288" s="47" t="s">
        <v>51</v>
      </c>
      <c r="C288" s="47" t="s">
        <v>6</v>
      </c>
      <c r="D288" s="16">
        <v>5500.76</v>
      </c>
      <c r="E288" s="3" t="s">
        <v>7</v>
      </c>
      <c r="F288" s="2">
        <v>97.18</v>
      </c>
      <c r="G288" s="2">
        <v>190</v>
      </c>
      <c r="H288" s="2">
        <f>F288*G288</f>
        <v>18464.2</v>
      </c>
      <c r="I288" s="16"/>
      <c r="J288" s="16"/>
    </row>
    <row r="289" spans="1:10" ht="30.75" thickBot="1" x14ac:dyDescent="0.3">
      <c r="A289" s="39"/>
      <c r="B289" s="48"/>
      <c r="C289" s="48"/>
      <c r="D289" s="36"/>
      <c r="E289" s="3" t="s">
        <v>8</v>
      </c>
      <c r="F289" s="2">
        <v>58.31</v>
      </c>
      <c r="G289" s="2">
        <v>0</v>
      </c>
      <c r="H289" s="2">
        <f t="shared" ref="H289:H293" si="35">F289*G289</f>
        <v>0</v>
      </c>
      <c r="I289" s="36"/>
      <c r="J289" s="36"/>
    </row>
    <row r="290" spans="1:10" ht="60.75" thickBot="1" x14ac:dyDescent="0.3">
      <c r="A290" s="39"/>
      <c r="B290" s="48"/>
      <c r="C290" s="48"/>
      <c r="D290" s="36"/>
      <c r="E290" s="3" t="s">
        <v>9</v>
      </c>
      <c r="F290" s="2">
        <v>58.31</v>
      </c>
      <c r="G290" s="2">
        <v>24</v>
      </c>
      <c r="H290" s="2">
        <f t="shared" si="35"/>
        <v>1399.44</v>
      </c>
      <c r="I290" s="36"/>
      <c r="J290" s="36"/>
    </row>
    <row r="291" spans="1:10" ht="45.75" thickBot="1" x14ac:dyDescent="0.3">
      <c r="A291" s="39"/>
      <c r="B291" s="48"/>
      <c r="C291" s="49"/>
      <c r="D291" s="17"/>
      <c r="E291" s="3" t="s">
        <v>10</v>
      </c>
      <c r="F291" s="2">
        <v>58.09</v>
      </c>
      <c r="G291" s="2">
        <v>32</v>
      </c>
      <c r="H291" s="2">
        <f t="shared" si="35"/>
        <v>1858.88</v>
      </c>
      <c r="I291" s="36"/>
      <c r="J291" s="36"/>
    </row>
    <row r="292" spans="1:10" ht="15.75" thickBot="1" x14ac:dyDescent="0.3">
      <c r="A292" s="39"/>
      <c r="B292" s="48"/>
      <c r="C292" s="47" t="s">
        <v>22</v>
      </c>
      <c r="D292" s="16">
        <v>5192.32</v>
      </c>
      <c r="E292" s="6" t="s">
        <v>11</v>
      </c>
      <c r="F292" s="7">
        <v>244.15</v>
      </c>
      <c r="G292" s="1">
        <v>3</v>
      </c>
      <c r="H292" s="2">
        <f t="shared" si="35"/>
        <v>732.45</v>
      </c>
      <c r="I292" s="36"/>
      <c r="J292" s="36"/>
    </row>
    <row r="293" spans="1:10" ht="27.75" thickBot="1" x14ac:dyDescent="0.3">
      <c r="A293" s="39"/>
      <c r="B293" s="50"/>
      <c r="C293" s="50"/>
      <c r="D293" s="37"/>
      <c r="E293" s="9" t="s">
        <v>12</v>
      </c>
      <c r="F293" s="8">
        <v>244.15</v>
      </c>
      <c r="G293" s="5">
        <v>41</v>
      </c>
      <c r="H293" s="2">
        <f t="shared" si="35"/>
        <v>10010.15</v>
      </c>
      <c r="I293" s="17"/>
      <c r="J293" s="17"/>
    </row>
    <row r="294" spans="1:10" x14ac:dyDescent="0.25">
      <c r="A294" s="39"/>
      <c r="B294" s="18" t="s">
        <v>16</v>
      </c>
      <c r="C294" s="19"/>
      <c r="D294" s="22">
        <f>D288+D292</f>
        <v>10693.08</v>
      </c>
      <c r="E294" s="24"/>
      <c r="F294" s="25"/>
      <c r="G294" s="26"/>
      <c r="H294" s="30">
        <f>SUM(H288:H293)</f>
        <v>32465.120000000003</v>
      </c>
      <c r="I294" s="16">
        <f>D294+H294</f>
        <v>43158.200000000004</v>
      </c>
      <c r="J294" s="16">
        <f>I294/12</f>
        <v>3596.5166666666669</v>
      </c>
    </row>
    <row r="295" spans="1:10" ht="15.75" thickBot="1" x14ac:dyDescent="0.3">
      <c r="A295" s="40"/>
      <c r="B295" s="20"/>
      <c r="C295" s="21"/>
      <c r="D295" s="23"/>
      <c r="E295" s="27"/>
      <c r="F295" s="28"/>
      <c r="G295" s="29"/>
      <c r="H295" s="31"/>
      <c r="I295" s="17"/>
      <c r="J295" s="17"/>
    </row>
    <row r="296" spans="1:10" ht="30.75" thickBot="1" x14ac:dyDescent="0.3">
      <c r="A296" s="38">
        <v>37</v>
      </c>
      <c r="B296" s="44" t="s">
        <v>164</v>
      </c>
      <c r="C296" s="47" t="s">
        <v>163</v>
      </c>
      <c r="D296" s="16">
        <v>11001.52</v>
      </c>
      <c r="E296" s="3" t="s">
        <v>7</v>
      </c>
      <c r="F296" s="2">
        <v>97.18</v>
      </c>
      <c r="G296" s="2">
        <v>272</v>
      </c>
      <c r="H296" s="2">
        <f>F296*G296</f>
        <v>26432.960000000003</v>
      </c>
      <c r="I296" s="16"/>
      <c r="J296" s="16"/>
    </row>
    <row r="297" spans="1:10" ht="30.75" thickBot="1" x14ac:dyDescent="0.3">
      <c r="A297" s="39"/>
      <c r="B297" s="45"/>
      <c r="C297" s="48"/>
      <c r="D297" s="36"/>
      <c r="E297" s="3" t="s">
        <v>8</v>
      </c>
      <c r="F297" s="2">
        <v>58.31</v>
      </c>
      <c r="G297" s="2">
        <v>0</v>
      </c>
      <c r="H297" s="2">
        <f t="shared" ref="H297:H301" si="36">F297*G297</f>
        <v>0</v>
      </c>
      <c r="I297" s="36"/>
      <c r="J297" s="36"/>
    </row>
    <row r="298" spans="1:10" ht="60.75" thickBot="1" x14ac:dyDescent="0.3">
      <c r="A298" s="39"/>
      <c r="B298" s="45"/>
      <c r="C298" s="48"/>
      <c r="D298" s="36"/>
      <c r="E298" s="3" t="s">
        <v>9</v>
      </c>
      <c r="F298" s="2">
        <v>58.31</v>
      </c>
      <c r="G298" s="2">
        <v>36</v>
      </c>
      <c r="H298" s="2">
        <f t="shared" si="36"/>
        <v>2099.16</v>
      </c>
      <c r="I298" s="36"/>
      <c r="J298" s="36"/>
    </row>
    <row r="299" spans="1:10" ht="45.75" thickBot="1" x14ac:dyDescent="0.3">
      <c r="A299" s="39"/>
      <c r="B299" s="45"/>
      <c r="C299" s="49"/>
      <c r="D299" s="17"/>
      <c r="E299" s="3" t="s">
        <v>10</v>
      </c>
      <c r="F299" s="2">
        <v>58.09</v>
      </c>
      <c r="G299" s="2">
        <v>63</v>
      </c>
      <c r="H299" s="2">
        <f t="shared" si="36"/>
        <v>3659.67</v>
      </c>
      <c r="I299" s="36"/>
      <c r="J299" s="36"/>
    </row>
    <row r="300" spans="1:10" ht="15.75" thickBot="1" x14ac:dyDescent="0.3">
      <c r="A300" s="39"/>
      <c r="B300" s="45"/>
      <c r="C300" s="47" t="s">
        <v>22</v>
      </c>
      <c r="D300" s="16">
        <v>10384.64</v>
      </c>
      <c r="E300" s="6" t="s">
        <v>11</v>
      </c>
      <c r="F300" s="7">
        <v>244.15</v>
      </c>
      <c r="G300" s="1">
        <v>4</v>
      </c>
      <c r="H300" s="2">
        <f t="shared" si="36"/>
        <v>976.6</v>
      </c>
      <c r="I300" s="36"/>
      <c r="J300" s="36"/>
    </row>
    <row r="301" spans="1:10" ht="27.75" thickBot="1" x14ac:dyDescent="0.3">
      <c r="A301" s="39"/>
      <c r="B301" s="46"/>
      <c r="C301" s="50"/>
      <c r="D301" s="37"/>
      <c r="E301" s="9" t="s">
        <v>12</v>
      </c>
      <c r="F301" s="8">
        <v>244.15</v>
      </c>
      <c r="G301" s="5">
        <v>39</v>
      </c>
      <c r="H301" s="2">
        <f t="shared" si="36"/>
        <v>9521.85</v>
      </c>
      <c r="I301" s="17"/>
      <c r="J301" s="17"/>
    </row>
    <row r="302" spans="1:10" x14ac:dyDescent="0.25">
      <c r="A302" s="39"/>
      <c r="B302" s="18" t="s">
        <v>16</v>
      </c>
      <c r="C302" s="19"/>
      <c r="D302" s="22">
        <f>D296+D300</f>
        <v>21386.16</v>
      </c>
      <c r="E302" s="24"/>
      <c r="F302" s="25"/>
      <c r="G302" s="26"/>
      <c r="H302" s="30">
        <f>SUM(H296:H301)</f>
        <v>42690.239999999998</v>
      </c>
      <c r="I302" s="16">
        <f>D302+H302</f>
        <v>64076.399999999994</v>
      </c>
      <c r="J302" s="16">
        <f>I302/12</f>
        <v>5339.7</v>
      </c>
    </row>
    <row r="303" spans="1:10" ht="15.75" thickBot="1" x14ac:dyDescent="0.3">
      <c r="A303" s="40"/>
      <c r="B303" s="20"/>
      <c r="C303" s="21"/>
      <c r="D303" s="23"/>
      <c r="E303" s="27"/>
      <c r="F303" s="28"/>
      <c r="G303" s="29"/>
      <c r="H303" s="31"/>
      <c r="I303" s="17"/>
      <c r="J303" s="17"/>
    </row>
    <row r="304" spans="1:10" ht="30.75" thickBot="1" x14ac:dyDescent="0.3">
      <c r="A304" s="38">
        <v>38</v>
      </c>
      <c r="B304" s="47" t="s">
        <v>52</v>
      </c>
      <c r="C304" s="47" t="s">
        <v>6</v>
      </c>
      <c r="D304" s="16">
        <v>5500.76</v>
      </c>
      <c r="E304" s="3" t="s">
        <v>7</v>
      </c>
      <c r="F304" s="2">
        <v>97.18</v>
      </c>
      <c r="G304" s="2">
        <v>205</v>
      </c>
      <c r="H304" s="2">
        <f>F304*G304</f>
        <v>19921.900000000001</v>
      </c>
      <c r="I304" s="16"/>
      <c r="J304" s="16"/>
    </row>
    <row r="305" spans="1:10" ht="30.75" thickBot="1" x14ac:dyDescent="0.3">
      <c r="A305" s="39"/>
      <c r="B305" s="48"/>
      <c r="C305" s="48"/>
      <c r="D305" s="36"/>
      <c r="E305" s="3" t="s">
        <v>8</v>
      </c>
      <c r="F305" s="2">
        <v>58.31</v>
      </c>
      <c r="G305" s="2">
        <v>0</v>
      </c>
      <c r="H305" s="2">
        <f t="shared" ref="H305:H309" si="37">F305*G305</f>
        <v>0</v>
      </c>
      <c r="I305" s="36"/>
      <c r="J305" s="36"/>
    </row>
    <row r="306" spans="1:10" ht="60.75" thickBot="1" x14ac:dyDescent="0.3">
      <c r="A306" s="39"/>
      <c r="B306" s="48"/>
      <c r="C306" s="48"/>
      <c r="D306" s="36"/>
      <c r="E306" s="3" t="s">
        <v>9</v>
      </c>
      <c r="F306" s="2">
        <v>58.31</v>
      </c>
      <c r="G306" s="2">
        <v>24</v>
      </c>
      <c r="H306" s="2">
        <f t="shared" si="37"/>
        <v>1399.44</v>
      </c>
      <c r="I306" s="36"/>
      <c r="J306" s="36"/>
    </row>
    <row r="307" spans="1:10" ht="45.75" thickBot="1" x14ac:dyDescent="0.3">
      <c r="A307" s="39"/>
      <c r="B307" s="48"/>
      <c r="C307" s="49"/>
      <c r="D307" s="17"/>
      <c r="E307" s="3" t="s">
        <v>10</v>
      </c>
      <c r="F307" s="2">
        <v>58.09</v>
      </c>
      <c r="G307" s="2">
        <v>0</v>
      </c>
      <c r="H307" s="2">
        <f t="shared" si="37"/>
        <v>0</v>
      </c>
      <c r="I307" s="36"/>
      <c r="J307" s="36"/>
    </row>
    <row r="308" spans="1:10" ht="15.75" thickBot="1" x14ac:dyDescent="0.3">
      <c r="A308" s="39"/>
      <c r="B308" s="48"/>
      <c r="C308" s="47" t="s">
        <v>22</v>
      </c>
      <c r="D308" s="16">
        <v>5192.32</v>
      </c>
      <c r="E308" s="6" t="s">
        <v>11</v>
      </c>
      <c r="F308" s="7">
        <v>244.15</v>
      </c>
      <c r="G308" s="1">
        <v>3</v>
      </c>
      <c r="H308" s="2">
        <f t="shared" si="37"/>
        <v>732.45</v>
      </c>
      <c r="I308" s="36"/>
      <c r="J308" s="36"/>
    </row>
    <row r="309" spans="1:10" ht="27.75" thickBot="1" x14ac:dyDescent="0.3">
      <c r="A309" s="39"/>
      <c r="B309" s="50"/>
      <c r="C309" s="50"/>
      <c r="D309" s="37"/>
      <c r="E309" s="9" t="s">
        <v>12</v>
      </c>
      <c r="F309" s="8">
        <v>244.15</v>
      </c>
      <c r="G309" s="5">
        <v>49</v>
      </c>
      <c r="H309" s="2">
        <f t="shared" si="37"/>
        <v>11963.35</v>
      </c>
      <c r="I309" s="17"/>
      <c r="J309" s="17"/>
    </row>
    <row r="310" spans="1:10" x14ac:dyDescent="0.25">
      <c r="A310" s="39"/>
      <c r="B310" s="18" t="s">
        <v>16</v>
      </c>
      <c r="C310" s="19"/>
      <c r="D310" s="22">
        <f>D304+D308</f>
        <v>10693.08</v>
      </c>
      <c r="E310" s="24"/>
      <c r="F310" s="25"/>
      <c r="G310" s="26"/>
      <c r="H310" s="30">
        <f>SUM(H304:H309)</f>
        <v>34017.14</v>
      </c>
      <c r="I310" s="16">
        <f>D310+H310</f>
        <v>44710.22</v>
      </c>
      <c r="J310" s="16">
        <f>I310/12</f>
        <v>3725.8516666666669</v>
      </c>
    </row>
    <row r="311" spans="1:10" ht="15.75" thickBot="1" x14ac:dyDescent="0.3">
      <c r="A311" s="40"/>
      <c r="B311" s="20"/>
      <c r="C311" s="21"/>
      <c r="D311" s="23"/>
      <c r="E311" s="27"/>
      <c r="F311" s="28"/>
      <c r="G311" s="29"/>
      <c r="H311" s="31"/>
      <c r="I311" s="17"/>
      <c r="J311" s="17"/>
    </row>
    <row r="312" spans="1:10" ht="30.75" thickBot="1" x14ac:dyDescent="0.3">
      <c r="A312" s="38">
        <v>39</v>
      </c>
      <c r="B312" s="47" t="s">
        <v>53</v>
      </c>
      <c r="C312" s="47" t="s">
        <v>6</v>
      </c>
      <c r="D312" s="16">
        <v>5500.76</v>
      </c>
      <c r="E312" s="3" t="s">
        <v>7</v>
      </c>
      <c r="F312" s="2">
        <v>97.18</v>
      </c>
      <c r="G312" s="2">
        <v>136</v>
      </c>
      <c r="H312" s="2">
        <f>F312*G312</f>
        <v>13216.480000000001</v>
      </c>
      <c r="I312" s="16"/>
      <c r="J312" s="16"/>
    </row>
    <row r="313" spans="1:10" ht="30.75" thickBot="1" x14ac:dyDescent="0.3">
      <c r="A313" s="39"/>
      <c r="B313" s="48"/>
      <c r="C313" s="48"/>
      <c r="D313" s="36"/>
      <c r="E313" s="3" t="s">
        <v>8</v>
      </c>
      <c r="F313" s="2">
        <v>58.31</v>
      </c>
      <c r="G313" s="2">
        <v>4</v>
      </c>
      <c r="H313" s="2">
        <f t="shared" ref="H313:H317" si="38">F313*G313</f>
        <v>233.24</v>
      </c>
      <c r="I313" s="36"/>
      <c r="J313" s="36"/>
    </row>
    <row r="314" spans="1:10" ht="60.75" thickBot="1" x14ac:dyDescent="0.3">
      <c r="A314" s="39"/>
      <c r="B314" s="48"/>
      <c r="C314" s="48"/>
      <c r="D314" s="36"/>
      <c r="E314" s="3" t="s">
        <v>9</v>
      </c>
      <c r="F314" s="2">
        <v>58.31</v>
      </c>
      <c r="G314" s="2">
        <v>10</v>
      </c>
      <c r="H314" s="2">
        <f t="shared" si="38"/>
        <v>583.1</v>
      </c>
      <c r="I314" s="36"/>
      <c r="J314" s="36"/>
    </row>
    <row r="315" spans="1:10" ht="45.75" thickBot="1" x14ac:dyDescent="0.3">
      <c r="A315" s="39"/>
      <c r="B315" s="48"/>
      <c r="C315" s="49"/>
      <c r="D315" s="17"/>
      <c r="E315" s="3" t="s">
        <v>10</v>
      </c>
      <c r="F315" s="2">
        <v>58.09</v>
      </c>
      <c r="G315" s="2">
        <v>13</v>
      </c>
      <c r="H315" s="2">
        <f t="shared" si="38"/>
        <v>755.17000000000007</v>
      </c>
      <c r="I315" s="36"/>
      <c r="J315" s="36"/>
    </row>
    <row r="316" spans="1:10" ht="15.75" thickBot="1" x14ac:dyDescent="0.3">
      <c r="A316" s="39"/>
      <c r="B316" s="48"/>
      <c r="C316" s="47" t="s">
        <v>22</v>
      </c>
      <c r="D316" s="16">
        <v>5192.32</v>
      </c>
      <c r="E316" s="6" t="s">
        <v>11</v>
      </c>
      <c r="F316" s="7">
        <v>244.15</v>
      </c>
      <c r="G316" s="1">
        <v>1</v>
      </c>
      <c r="H316" s="2">
        <f t="shared" si="38"/>
        <v>244.15</v>
      </c>
      <c r="I316" s="36"/>
      <c r="J316" s="36"/>
    </row>
    <row r="317" spans="1:10" ht="27.75" thickBot="1" x14ac:dyDescent="0.3">
      <c r="A317" s="39"/>
      <c r="B317" s="50"/>
      <c r="C317" s="50"/>
      <c r="D317" s="37"/>
      <c r="E317" s="9" t="s">
        <v>12</v>
      </c>
      <c r="F317" s="8">
        <v>244.15</v>
      </c>
      <c r="G317" s="5">
        <v>10</v>
      </c>
      <c r="H317" s="2">
        <f t="shared" si="38"/>
        <v>2441.5</v>
      </c>
      <c r="I317" s="17"/>
      <c r="J317" s="17"/>
    </row>
    <row r="318" spans="1:10" x14ac:dyDescent="0.25">
      <c r="A318" s="39"/>
      <c r="B318" s="18" t="s">
        <v>16</v>
      </c>
      <c r="C318" s="19"/>
      <c r="D318" s="22">
        <f>D312+D316</f>
        <v>10693.08</v>
      </c>
      <c r="E318" s="24"/>
      <c r="F318" s="25"/>
      <c r="G318" s="26"/>
      <c r="H318" s="30">
        <f>SUM(H312:H317)</f>
        <v>17473.64</v>
      </c>
      <c r="I318" s="16">
        <f>D318+H318</f>
        <v>28166.720000000001</v>
      </c>
      <c r="J318" s="16">
        <f>I318/12</f>
        <v>2347.2266666666669</v>
      </c>
    </row>
    <row r="319" spans="1:10" ht="15.75" thickBot="1" x14ac:dyDescent="0.3">
      <c r="A319" s="40"/>
      <c r="B319" s="20"/>
      <c r="C319" s="21"/>
      <c r="D319" s="23"/>
      <c r="E319" s="27"/>
      <c r="F319" s="28"/>
      <c r="G319" s="29"/>
      <c r="H319" s="31"/>
      <c r="I319" s="17"/>
      <c r="J319" s="17"/>
    </row>
    <row r="320" spans="1:10" ht="30.75" thickBot="1" x14ac:dyDescent="0.3">
      <c r="A320" s="38">
        <v>40</v>
      </c>
      <c r="B320" s="47" t="s">
        <v>54</v>
      </c>
      <c r="C320" s="47" t="s">
        <v>6</v>
      </c>
      <c r="D320" s="16">
        <v>5500.76</v>
      </c>
      <c r="E320" s="3" t="s">
        <v>7</v>
      </c>
      <c r="F320" s="2">
        <v>97.18</v>
      </c>
      <c r="G320" s="2">
        <v>80</v>
      </c>
      <c r="H320" s="2">
        <f>F320*G320</f>
        <v>7774.4000000000005</v>
      </c>
      <c r="I320" s="16"/>
      <c r="J320" s="16"/>
    </row>
    <row r="321" spans="1:10" ht="30.75" thickBot="1" x14ac:dyDescent="0.3">
      <c r="A321" s="39"/>
      <c r="B321" s="48"/>
      <c r="C321" s="48"/>
      <c r="D321" s="36"/>
      <c r="E321" s="3" t="s">
        <v>8</v>
      </c>
      <c r="F321" s="2">
        <v>58.31</v>
      </c>
      <c r="G321" s="2">
        <v>0</v>
      </c>
      <c r="H321" s="2">
        <f t="shared" ref="H321:H325" si="39">F321*G321</f>
        <v>0</v>
      </c>
      <c r="I321" s="36"/>
      <c r="J321" s="36"/>
    </row>
    <row r="322" spans="1:10" ht="60.75" thickBot="1" x14ac:dyDescent="0.3">
      <c r="A322" s="39"/>
      <c r="B322" s="48"/>
      <c r="C322" s="48"/>
      <c r="D322" s="36"/>
      <c r="E322" s="3" t="s">
        <v>9</v>
      </c>
      <c r="F322" s="2">
        <v>58.31</v>
      </c>
      <c r="G322" s="2">
        <v>22</v>
      </c>
      <c r="H322" s="2">
        <f t="shared" si="39"/>
        <v>1282.8200000000002</v>
      </c>
      <c r="I322" s="36"/>
      <c r="J322" s="36"/>
    </row>
    <row r="323" spans="1:10" ht="45.75" thickBot="1" x14ac:dyDescent="0.3">
      <c r="A323" s="39"/>
      <c r="B323" s="48"/>
      <c r="C323" s="49"/>
      <c r="D323" s="17"/>
      <c r="E323" s="3" t="s">
        <v>10</v>
      </c>
      <c r="F323" s="2">
        <v>58.09</v>
      </c>
      <c r="G323" s="2">
        <v>40</v>
      </c>
      <c r="H323" s="2">
        <f t="shared" si="39"/>
        <v>2323.6000000000004</v>
      </c>
      <c r="I323" s="36"/>
      <c r="J323" s="36"/>
    </row>
    <row r="324" spans="1:10" ht="15.75" thickBot="1" x14ac:dyDescent="0.3">
      <c r="A324" s="39"/>
      <c r="B324" s="48"/>
      <c r="C324" s="47" t="s">
        <v>22</v>
      </c>
      <c r="D324" s="16">
        <v>5192.32</v>
      </c>
      <c r="E324" s="6" t="s">
        <v>11</v>
      </c>
      <c r="F324" s="7">
        <v>244.15</v>
      </c>
      <c r="G324" s="1">
        <v>2</v>
      </c>
      <c r="H324" s="2">
        <f t="shared" si="39"/>
        <v>488.3</v>
      </c>
      <c r="I324" s="36"/>
      <c r="J324" s="36"/>
    </row>
    <row r="325" spans="1:10" ht="27.75" thickBot="1" x14ac:dyDescent="0.3">
      <c r="A325" s="39"/>
      <c r="B325" s="50"/>
      <c r="C325" s="50"/>
      <c r="D325" s="37"/>
      <c r="E325" s="9" t="s">
        <v>12</v>
      </c>
      <c r="F325" s="8">
        <v>244.15</v>
      </c>
      <c r="G325" s="5">
        <v>45</v>
      </c>
      <c r="H325" s="2">
        <f t="shared" si="39"/>
        <v>10986.75</v>
      </c>
      <c r="I325" s="17"/>
      <c r="J325" s="17"/>
    </row>
    <row r="326" spans="1:10" x14ac:dyDescent="0.25">
      <c r="A326" s="39"/>
      <c r="B326" s="18" t="s">
        <v>16</v>
      </c>
      <c r="C326" s="19"/>
      <c r="D326" s="22">
        <f>D320+D324</f>
        <v>10693.08</v>
      </c>
      <c r="E326" s="24"/>
      <c r="F326" s="25"/>
      <c r="G326" s="26"/>
      <c r="H326" s="30">
        <f>SUM(H320:H325)</f>
        <v>22855.870000000003</v>
      </c>
      <c r="I326" s="16">
        <f>D326+H326</f>
        <v>33548.950000000004</v>
      </c>
      <c r="J326" s="16">
        <f>I326/12</f>
        <v>2795.7458333333338</v>
      </c>
    </row>
    <row r="327" spans="1:10" ht="15.75" thickBot="1" x14ac:dyDescent="0.3">
      <c r="A327" s="40"/>
      <c r="B327" s="20"/>
      <c r="C327" s="21"/>
      <c r="D327" s="23"/>
      <c r="E327" s="27"/>
      <c r="F327" s="28"/>
      <c r="G327" s="29"/>
      <c r="H327" s="31"/>
      <c r="I327" s="17"/>
      <c r="J327" s="17"/>
    </row>
    <row r="328" spans="1:10" ht="30.75" thickBot="1" x14ac:dyDescent="0.3">
      <c r="A328" s="38">
        <v>41</v>
      </c>
      <c r="B328" s="47" t="s">
        <v>55</v>
      </c>
      <c r="C328" s="47" t="s">
        <v>6</v>
      </c>
      <c r="D328" s="16">
        <v>5500.76</v>
      </c>
      <c r="E328" s="3" t="s">
        <v>7</v>
      </c>
      <c r="F328" s="2">
        <v>97.18</v>
      </c>
      <c r="G328" s="2">
        <v>109</v>
      </c>
      <c r="H328" s="2">
        <f>F328*G328</f>
        <v>10592.62</v>
      </c>
      <c r="I328" s="16"/>
      <c r="J328" s="16"/>
    </row>
    <row r="329" spans="1:10" ht="30.75" thickBot="1" x14ac:dyDescent="0.3">
      <c r="A329" s="39"/>
      <c r="B329" s="48"/>
      <c r="C329" s="48"/>
      <c r="D329" s="36"/>
      <c r="E329" s="3" t="s">
        <v>8</v>
      </c>
      <c r="F329" s="2">
        <v>58.31</v>
      </c>
      <c r="G329" s="2">
        <v>0</v>
      </c>
      <c r="H329" s="2">
        <f t="shared" ref="H329:H333" si="40">F329*G329</f>
        <v>0</v>
      </c>
      <c r="I329" s="36"/>
      <c r="J329" s="36"/>
    </row>
    <row r="330" spans="1:10" ht="60.75" thickBot="1" x14ac:dyDescent="0.3">
      <c r="A330" s="39"/>
      <c r="B330" s="48"/>
      <c r="C330" s="48"/>
      <c r="D330" s="36"/>
      <c r="E330" s="3" t="s">
        <v>9</v>
      </c>
      <c r="F330" s="2">
        <v>58.31</v>
      </c>
      <c r="G330" s="2">
        <v>9</v>
      </c>
      <c r="H330" s="2">
        <f t="shared" si="40"/>
        <v>524.79</v>
      </c>
      <c r="I330" s="36"/>
      <c r="J330" s="36"/>
    </row>
    <row r="331" spans="1:10" ht="45.75" thickBot="1" x14ac:dyDescent="0.3">
      <c r="A331" s="39"/>
      <c r="B331" s="48"/>
      <c r="C331" s="49"/>
      <c r="D331" s="17"/>
      <c r="E331" s="3" t="s">
        <v>10</v>
      </c>
      <c r="F331" s="2">
        <v>58.09</v>
      </c>
      <c r="G331" s="2">
        <v>13</v>
      </c>
      <c r="H331" s="2">
        <f t="shared" si="40"/>
        <v>755.17000000000007</v>
      </c>
      <c r="I331" s="36"/>
      <c r="J331" s="36"/>
    </row>
    <row r="332" spans="1:10" ht="15.75" thickBot="1" x14ac:dyDescent="0.3">
      <c r="A332" s="39"/>
      <c r="B332" s="48"/>
      <c r="C332" s="47" t="s">
        <v>22</v>
      </c>
      <c r="D332" s="16">
        <v>5192.32</v>
      </c>
      <c r="E332" s="6" t="s">
        <v>11</v>
      </c>
      <c r="F332" s="7">
        <v>244.15</v>
      </c>
      <c r="G332" s="1">
        <v>3</v>
      </c>
      <c r="H332" s="2">
        <f t="shared" si="40"/>
        <v>732.45</v>
      </c>
      <c r="I332" s="36"/>
      <c r="J332" s="36"/>
    </row>
    <row r="333" spans="1:10" ht="27.75" thickBot="1" x14ac:dyDescent="0.3">
      <c r="A333" s="39"/>
      <c r="B333" s="50"/>
      <c r="C333" s="50"/>
      <c r="D333" s="37"/>
      <c r="E333" s="9" t="s">
        <v>12</v>
      </c>
      <c r="F333" s="8">
        <v>244.15</v>
      </c>
      <c r="G333" s="5">
        <v>23</v>
      </c>
      <c r="H333" s="2">
        <f t="shared" si="40"/>
        <v>5615.45</v>
      </c>
      <c r="I333" s="17"/>
      <c r="J333" s="17"/>
    </row>
    <row r="334" spans="1:10" x14ac:dyDescent="0.25">
      <c r="A334" s="39"/>
      <c r="B334" s="18" t="s">
        <v>16</v>
      </c>
      <c r="C334" s="19"/>
      <c r="D334" s="22">
        <f>D328+D332</f>
        <v>10693.08</v>
      </c>
      <c r="E334" s="24"/>
      <c r="F334" s="25"/>
      <c r="G334" s="26"/>
      <c r="H334" s="30">
        <f>SUM(H328:H333)</f>
        <v>18220.48</v>
      </c>
      <c r="I334" s="16">
        <f>D334+H334</f>
        <v>28913.559999999998</v>
      </c>
      <c r="J334" s="16">
        <f>I334/12</f>
        <v>2409.4633333333331</v>
      </c>
    </row>
    <row r="335" spans="1:10" ht="15.75" thickBot="1" x14ac:dyDescent="0.3">
      <c r="A335" s="40"/>
      <c r="B335" s="20"/>
      <c r="C335" s="21"/>
      <c r="D335" s="23"/>
      <c r="E335" s="27"/>
      <c r="F335" s="28"/>
      <c r="G335" s="29"/>
      <c r="H335" s="31"/>
      <c r="I335" s="17"/>
      <c r="J335" s="17"/>
    </row>
    <row r="336" spans="1:10" ht="30.75" thickBot="1" x14ac:dyDescent="0.3">
      <c r="A336" s="38">
        <v>42</v>
      </c>
      <c r="B336" s="47" t="s">
        <v>56</v>
      </c>
      <c r="C336" s="47" t="s">
        <v>6</v>
      </c>
      <c r="D336" s="16">
        <v>5500.76</v>
      </c>
      <c r="E336" s="3" t="s">
        <v>7</v>
      </c>
      <c r="F336" s="2">
        <v>97.18</v>
      </c>
      <c r="G336" s="2">
        <v>64</v>
      </c>
      <c r="H336" s="2">
        <f>F336*G336</f>
        <v>6219.52</v>
      </c>
      <c r="I336" s="16"/>
      <c r="J336" s="16"/>
    </row>
    <row r="337" spans="1:10" ht="30.75" thickBot="1" x14ac:dyDescent="0.3">
      <c r="A337" s="39"/>
      <c r="B337" s="48"/>
      <c r="C337" s="48"/>
      <c r="D337" s="36"/>
      <c r="E337" s="3" t="s">
        <v>8</v>
      </c>
      <c r="F337" s="2">
        <v>58.31</v>
      </c>
      <c r="G337" s="2">
        <v>0</v>
      </c>
      <c r="H337" s="2">
        <f t="shared" ref="H337:H341" si="41">F337*G337</f>
        <v>0</v>
      </c>
      <c r="I337" s="36"/>
      <c r="J337" s="36"/>
    </row>
    <row r="338" spans="1:10" ht="60.75" thickBot="1" x14ac:dyDescent="0.3">
      <c r="A338" s="39"/>
      <c r="B338" s="48"/>
      <c r="C338" s="48"/>
      <c r="D338" s="36"/>
      <c r="E338" s="3" t="s">
        <v>9</v>
      </c>
      <c r="F338" s="2">
        <v>58.31</v>
      </c>
      <c r="G338" s="2">
        <v>11</v>
      </c>
      <c r="H338" s="2">
        <f t="shared" si="41"/>
        <v>641.41000000000008</v>
      </c>
      <c r="I338" s="36"/>
      <c r="J338" s="36"/>
    </row>
    <row r="339" spans="1:10" ht="45.75" thickBot="1" x14ac:dyDescent="0.3">
      <c r="A339" s="39"/>
      <c r="B339" s="48"/>
      <c r="C339" s="49"/>
      <c r="D339" s="17"/>
      <c r="E339" s="3" t="s">
        <v>10</v>
      </c>
      <c r="F339" s="2">
        <v>58.09</v>
      </c>
      <c r="G339" s="2">
        <v>0</v>
      </c>
      <c r="H339" s="2">
        <f t="shared" si="41"/>
        <v>0</v>
      </c>
      <c r="I339" s="36"/>
      <c r="J339" s="36"/>
    </row>
    <row r="340" spans="1:10" ht="15.75" thickBot="1" x14ac:dyDescent="0.3">
      <c r="A340" s="39"/>
      <c r="B340" s="48"/>
      <c r="C340" s="47" t="s">
        <v>22</v>
      </c>
      <c r="D340" s="16">
        <v>5192.32</v>
      </c>
      <c r="E340" s="6" t="s">
        <v>11</v>
      </c>
      <c r="F340" s="7">
        <v>244.15</v>
      </c>
      <c r="G340" s="1">
        <v>0</v>
      </c>
      <c r="H340" s="2">
        <f t="shared" si="41"/>
        <v>0</v>
      </c>
      <c r="I340" s="36"/>
      <c r="J340" s="36"/>
    </row>
    <row r="341" spans="1:10" ht="27.75" thickBot="1" x14ac:dyDescent="0.3">
      <c r="A341" s="39"/>
      <c r="B341" s="50"/>
      <c r="C341" s="50"/>
      <c r="D341" s="37"/>
      <c r="E341" s="9" t="s">
        <v>12</v>
      </c>
      <c r="F341" s="8">
        <v>244.15</v>
      </c>
      <c r="G341" s="5">
        <v>18</v>
      </c>
      <c r="H341" s="2">
        <f t="shared" si="41"/>
        <v>4394.7</v>
      </c>
      <c r="I341" s="17"/>
      <c r="J341" s="17"/>
    </row>
    <row r="342" spans="1:10" x14ac:dyDescent="0.25">
      <c r="A342" s="39"/>
      <c r="B342" s="18" t="s">
        <v>16</v>
      </c>
      <c r="C342" s="19"/>
      <c r="D342" s="22">
        <f>D336+D340</f>
        <v>10693.08</v>
      </c>
      <c r="E342" s="24"/>
      <c r="F342" s="25"/>
      <c r="G342" s="26"/>
      <c r="H342" s="30">
        <f>SUM(H336:H341)</f>
        <v>11255.630000000001</v>
      </c>
      <c r="I342" s="16">
        <f>D342+H342</f>
        <v>21948.71</v>
      </c>
      <c r="J342" s="16">
        <f>I342/12</f>
        <v>1829.0591666666667</v>
      </c>
    </row>
    <row r="343" spans="1:10" ht="15.75" thickBot="1" x14ac:dyDescent="0.3">
      <c r="A343" s="40"/>
      <c r="B343" s="20"/>
      <c r="C343" s="21"/>
      <c r="D343" s="23"/>
      <c r="E343" s="27"/>
      <c r="F343" s="28"/>
      <c r="G343" s="29"/>
      <c r="H343" s="31"/>
      <c r="I343" s="17"/>
      <c r="J343" s="17"/>
    </row>
    <row r="344" spans="1:10" ht="30.75" thickBot="1" x14ac:dyDescent="0.3">
      <c r="A344" s="38">
        <v>43</v>
      </c>
      <c r="B344" s="47" t="s">
        <v>57</v>
      </c>
      <c r="C344" s="47" t="s">
        <v>6</v>
      </c>
      <c r="D344" s="16">
        <v>5500.76</v>
      </c>
      <c r="E344" s="3" t="s">
        <v>7</v>
      </c>
      <c r="F344" s="2">
        <v>97.18</v>
      </c>
      <c r="G344" s="2">
        <v>182</v>
      </c>
      <c r="H344" s="2">
        <f>F344*G344</f>
        <v>17686.760000000002</v>
      </c>
      <c r="I344" s="16"/>
      <c r="J344" s="16"/>
    </row>
    <row r="345" spans="1:10" ht="30.75" thickBot="1" x14ac:dyDescent="0.3">
      <c r="A345" s="39"/>
      <c r="B345" s="48"/>
      <c r="C345" s="48"/>
      <c r="D345" s="36"/>
      <c r="E345" s="3" t="s">
        <v>8</v>
      </c>
      <c r="F345" s="2">
        <v>58.31</v>
      </c>
      <c r="G345" s="2">
        <v>0</v>
      </c>
      <c r="H345" s="2">
        <f t="shared" ref="H345:H349" si="42">F345*G345</f>
        <v>0</v>
      </c>
      <c r="I345" s="36"/>
      <c r="J345" s="36"/>
    </row>
    <row r="346" spans="1:10" ht="60.75" thickBot="1" x14ac:dyDescent="0.3">
      <c r="A346" s="39"/>
      <c r="B346" s="48"/>
      <c r="C346" s="48"/>
      <c r="D346" s="36"/>
      <c r="E346" s="3" t="s">
        <v>9</v>
      </c>
      <c r="F346" s="2">
        <v>58.31</v>
      </c>
      <c r="G346" s="2">
        <v>22</v>
      </c>
      <c r="H346" s="2">
        <f t="shared" si="42"/>
        <v>1282.8200000000002</v>
      </c>
      <c r="I346" s="36"/>
      <c r="J346" s="36"/>
    </row>
    <row r="347" spans="1:10" ht="45.75" thickBot="1" x14ac:dyDescent="0.3">
      <c r="A347" s="39"/>
      <c r="B347" s="48"/>
      <c r="C347" s="49"/>
      <c r="D347" s="17"/>
      <c r="E347" s="3" t="s">
        <v>10</v>
      </c>
      <c r="F347" s="2">
        <v>58.09</v>
      </c>
      <c r="G347" s="2">
        <v>0</v>
      </c>
      <c r="H347" s="2">
        <f t="shared" si="42"/>
        <v>0</v>
      </c>
      <c r="I347" s="36"/>
      <c r="J347" s="36"/>
    </row>
    <row r="348" spans="1:10" ht="15.75" thickBot="1" x14ac:dyDescent="0.3">
      <c r="A348" s="39"/>
      <c r="B348" s="48"/>
      <c r="C348" s="47" t="s">
        <v>22</v>
      </c>
      <c r="D348" s="16">
        <v>5192.32</v>
      </c>
      <c r="E348" s="6" t="s">
        <v>11</v>
      </c>
      <c r="F348" s="7">
        <v>244.15</v>
      </c>
      <c r="G348" s="1">
        <v>2</v>
      </c>
      <c r="H348" s="2">
        <f t="shared" si="42"/>
        <v>488.3</v>
      </c>
      <c r="I348" s="36"/>
      <c r="J348" s="36"/>
    </row>
    <row r="349" spans="1:10" ht="27.75" thickBot="1" x14ac:dyDescent="0.3">
      <c r="A349" s="39"/>
      <c r="B349" s="50"/>
      <c r="C349" s="50"/>
      <c r="D349" s="37"/>
      <c r="E349" s="9" t="s">
        <v>12</v>
      </c>
      <c r="F349" s="8">
        <v>244.15</v>
      </c>
      <c r="G349" s="5">
        <v>37</v>
      </c>
      <c r="H349" s="2">
        <f t="shared" si="42"/>
        <v>9033.5500000000011</v>
      </c>
      <c r="I349" s="17"/>
      <c r="J349" s="17"/>
    </row>
    <row r="350" spans="1:10" x14ac:dyDescent="0.25">
      <c r="A350" s="39"/>
      <c r="B350" s="18" t="s">
        <v>16</v>
      </c>
      <c r="C350" s="19"/>
      <c r="D350" s="22">
        <f>D344+D348</f>
        <v>10693.08</v>
      </c>
      <c r="E350" s="24"/>
      <c r="F350" s="25"/>
      <c r="G350" s="26"/>
      <c r="H350" s="30">
        <f>SUM(H344:H349)</f>
        <v>28491.43</v>
      </c>
      <c r="I350" s="16">
        <f>D350+H350</f>
        <v>39184.51</v>
      </c>
      <c r="J350" s="16">
        <f>I350/12</f>
        <v>3265.3758333333335</v>
      </c>
    </row>
    <row r="351" spans="1:10" ht="15.75" thickBot="1" x14ac:dyDescent="0.3">
      <c r="A351" s="40"/>
      <c r="B351" s="20"/>
      <c r="C351" s="21"/>
      <c r="D351" s="23"/>
      <c r="E351" s="27"/>
      <c r="F351" s="28"/>
      <c r="G351" s="29"/>
      <c r="H351" s="31"/>
      <c r="I351" s="17"/>
      <c r="J351" s="17"/>
    </row>
    <row r="352" spans="1:10" ht="30.75" thickBot="1" x14ac:dyDescent="0.3">
      <c r="A352" s="38">
        <v>44</v>
      </c>
      <c r="B352" s="47" t="s">
        <v>58</v>
      </c>
      <c r="C352" s="47" t="s">
        <v>6</v>
      </c>
      <c r="D352" s="16">
        <v>5500.76</v>
      </c>
      <c r="E352" s="3" t="s">
        <v>7</v>
      </c>
      <c r="F352" s="2">
        <v>97.18</v>
      </c>
      <c r="G352" s="2">
        <v>155</v>
      </c>
      <c r="H352" s="2">
        <f>F352*G352</f>
        <v>15062.900000000001</v>
      </c>
      <c r="I352" s="16"/>
      <c r="J352" s="16"/>
    </row>
    <row r="353" spans="1:10" ht="30.75" thickBot="1" x14ac:dyDescent="0.3">
      <c r="A353" s="39"/>
      <c r="B353" s="48"/>
      <c r="C353" s="48"/>
      <c r="D353" s="36"/>
      <c r="E353" s="3" t="s">
        <v>8</v>
      </c>
      <c r="F353" s="2">
        <v>58.31</v>
      </c>
      <c r="G353" s="2">
        <v>0</v>
      </c>
      <c r="H353" s="2">
        <f t="shared" ref="H353:H357" si="43">F353*G353</f>
        <v>0</v>
      </c>
      <c r="I353" s="36"/>
      <c r="J353" s="36"/>
    </row>
    <row r="354" spans="1:10" ht="60.75" thickBot="1" x14ac:dyDescent="0.3">
      <c r="A354" s="39"/>
      <c r="B354" s="48"/>
      <c r="C354" s="48"/>
      <c r="D354" s="36"/>
      <c r="E354" s="3" t="s">
        <v>9</v>
      </c>
      <c r="F354" s="2">
        <v>58.31</v>
      </c>
      <c r="G354" s="2">
        <v>21</v>
      </c>
      <c r="H354" s="2">
        <f t="shared" si="43"/>
        <v>1224.51</v>
      </c>
      <c r="I354" s="36"/>
      <c r="J354" s="36"/>
    </row>
    <row r="355" spans="1:10" ht="45.75" thickBot="1" x14ac:dyDescent="0.3">
      <c r="A355" s="39"/>
      <c r="B355" s="48"/>
      <c r="C355" s="49"/>
      <c r="D355" s="17"/>
      <c r="E355" s="3" t="s">
        <v>10</v>
      </c>
      <c r="F355" s="2">
        <v>58.09</v>
      </c>
      <c r="G355" s="2">
        <v>25</v>
      </c>
      <c r="H355" s="2">
        <f t="shared" si="43"/>
        <v>1452.25</v>
      </c>
      <c r="I355" s="36"/>
      <c r="J355" s="36"/>
    </row>
    <row r="356" spans="1:10" ht="15.75" thickBot="1" x14ac:dyDescent="0.3">
      <c r="A356" s="39"/>
      <c r="B356" s="48"/>
      <c r="C356" s="47" t="s">
        <v>22</v>
      </c>
      <c r="D356" s="16">
        <v>5192.32</v>
      </c>
      <c r="E356" s="6" t="s">
        <v>11</v>
      </c>
      <c r="F356" s="7">
        <v>244.15</v>
      </c>
      <c r="G356" s="1">
        <v>2</v>
      </c>
      <c r="H356" s="2">
        <f t="shared" si="43"/>
        <v>488.3</v>
      </c>
      <c r="I356" s="36"/>
      <c r="J356" s="36"/>
    </row>
    <row r="357" spans="1:10" ht="27.75" thickBot="1" x14ac:dyDescent="0.3">
      <c r="A357" s="39"/>
      <c r="B357" s="50"/>
      <c r="C357" s="50"/>
      <c r="D357" s="37"/>
      <c r="E357" s="9" t="s">
        <v>12</v>
      </c>
      <c r="F357" s="8">
        <v>244.15</v>
      </c>
      <c r="G357" s="5">
        <v>12</v>
      </c>
      <c r="H357" s="2">
        <f t="shared" si="43"/>
        <v>2929.8</v>
      </c>
      <c r="I357" s="17"/>
      <c r="J357" s="17"/>
    </row>
    <row r="358" spans="1:10" x14ac:dyDescent="0.25">
      <c r="A358" s="39"/>
      <c r="B358" s="18" t="s">
        <v>16</v>
      </c>
      <c r="C358" s="19"/>
      <c r="D358" s="22">
        <f>D352+D356</f>
        <v>10693.08</v>
      </c>
      <c r="E358" s="24"/>
      <c r="F358" s="25"/>
      <c r="G358" s="26"/>
      <c r="H358" s="30">
        <f>SUM(H352:H357)</f>
        <v>21157.760000000002</v>
      </c>
      <c r="I358" s="16">
        <f>D358+H358</f>
        <v>31850.840000000004</v>
      </c>
      <c r="J358" s="16">
        <f>I358/12</f>
        <v>2654.2366666666671</v>
      </c>
    </row>
    <row r="359" spans="1:10" ht="15.75" thickBot="1" x14ac:dyDescent="0.3">
      <c r="A359" s="40"/>
      <c r="B359" s="20"/>
      <c r="C359" s="21"/>
      <c r="D359" s="23"/>
      <c r="E359" s="27"/>
      <c r="F359" s="28"/>
      <c r="G359" s="29"/>
      <c r="H359" s="31"/>
      <c r="I359" s="17"/>
      <c r="J359" s="17"/>
    </row>
    <row r="360" spans="1:10" ht="30.75" thickBot="1" x14ac:dyDescent="0.3">
      <c r="A360" s="38">
        <v>45</v>
      </c>
      <c r="B360" s="47" t="s">
        <v>183</v>
      </c>
      <c r="C360" s="47" t="s">
        <v>6</v>
      </c>
      <c r="D360" s="16">
        <v>11001.52</v>
      </c>
      <c r="E360" s="3" t="s">
        <v>7</v>
      </c>
      <c r="F360" s="2">
        <v>97.18</v>
      </c>
      <c r="G360" s="2">
        <v>305</v>
      </c>
      <c r="H360" s="2">
        <f>F360*G360</f>
        <v>29639.9</v>
      </c>
      <c r="I360" s="16"/>
      <c r="J360" s="16"/>
    </row>
    <row r="361" spans="1:10" ht="30.75" thickBot="1" x14ac:dyDescent="0.3">
      <c r="A361" s="39"/>
      <c r="B361" s="48"/>
      <c r="C361" s="48"/>
      <c r="D361" s="36"/>
      <c r="E361" s="3" t="s">
        <v>8</v>
      </c>
      <c r="F361" s="2">
        <v>58.31</v>
      </c>
      <c r="G361" s="2">
        <v>0</v>
      </c>
      <c r="H361" s="2">
        <f t="shared" ref="H361:H365" si="44">F361*G361</f>
        <v>0</v>
      </c>
      <c r="I361" s="36"/>
      <c r="J361" s="36"/>
    </row>
    <row r="362" spans="1:10" ht="60.75" customHeight="1" thickBot="1" x14ac:dyDescent="0.3">
      <c r="A362" s="39"/>
      <c r="B362" s="48"/>
      <c r="C362" s="48"/>
      <c r="D362" s="36"/>
      <c r="E362" s="3" t="s">
        <v>9</v>
      </c>
      <c r="F362" s="2">
        <v>58.31</v>
      </c>
      <c r="G362" s="2">
        <v>36</v>
      </c>
      <c r="H362" s="2">
        <f t="shared" si="44"/>
        <v>2099.16</v>
      </c>
      <c r="I362" s="36"/>
      <c r="J362" s="36"/>
    </row>
    <row r="363" spans="1:10" ht="45.75" thickBot="1" x14ac:dyDescent="0.3">
      <c r="A363" s="39"/>
      <c r="B363" s="48"/>
      <c r="C363" s="49"/>
      <c r="D363" s="17"/>
      <c r="E363" s="3" t="s">
        <v>10</v>
      </c>
      <c r="F363" s="2">
        <v>58.09</v>
      </c>
      <c r="G363" s="2">
        <v>62</v>
      </c>
      <c r="H363" s="2">
        <f t="shared" si="44"/>
        <v>3601.5800000000004</v>
      </c>
      <c r="I363" s="36"/>
      <c r="J363" s="36"/>
    </row>
    <row r="364" spans="1:10" ht="15.75" thickBot="1" x14ac:dyDescent="0.3">
      <c r="A364" s="39"/>
      <c r="B364" s="48"/>
      <c r="C364" s="47" t="s">
        <v>22</v>
      </c>
      <c r="D364" s="16">
        <v>10384.64</v>
      </c>
      <c r="E364" s="6" t="s">
        <v>11</v>
      </c>
      <c r="F364" s="7">
        <v>244.15</v>
      </c>
      <c r="G364" s="1">
        <v>4</v>
      </c>
      <c r="H364" s="2">
        <f t="shared" si="44"/>
        <v>976.6</v>
      </c>
      <c r="I364" s="36"/>
      <c r="J364" s="36"/>
    </row>
    <row r="365" spans="1:10" ht="27.75" thickBot="1" x14ac:dyDescent="0.3">
      <c r="A365" s="39"/>
      <c r="B365" s="50"/>
      <c r="C365" s="50"/>
      <c r="D365" s="37"/>
      <c r="E365" s="9" t="s">
        <v>12</v>
      </c>
      <c r="F365" s="8">
        <v>244.15</v>
      </c>
      <c r="G365" s="5">
        <v>104</v>
      </c>
      <c r="H365" s="2">
        <f t="shared" si="44"/>
        <v>25391.600000000002</v>
      </c>
      <c r="I365" s="17"/>
      <c r="J365" s="17"/>
    </row>
    <row r="366" spans="1:10" x14ac:dyDescent="0.25">
      <c r="A366" s="39"/>
      <c r="B366" s="18" t="s">
        <v>16</v>
      </c>
      <c r="C366" s="19"/>
      <c r="D366" s="22">
        <f>D360+D364</f>
        <v>21386.16</v>
      </c>
      <c r="E366" s="24"/>
      <c r="F366" s="25"/>
      <c r="G366" s="26"/>
      <c r="H366" s="30">
        <f>SUM(H360:H365)</f>
        <v>61708.84</v>
      </c>
      <c r="I366" s="16">
        <f>D366+H366</f>
        <v>83095</v>
      </c>
      <c r="J366" s="16">
        <f>I366/12</f>
        <v>6924.583333333333</v>
      </c>
    </row>
    <row r="367" spans="1:10" ht="15.75" thickBot="1" x14ac:dyDescent="0.3">
      <c r="A367" s="40"/>
      <c r="B367" s="20"/>
      <c r="C367" s="21"/>
      <c r="D367" s="23"/>
      <c r="E367" s="27"/>
      <c r="F367" s="28"/>
      <c r="G367" s="29"/>
      <c r="H367" s="31"/>
      <c r="I367" s="17"/>
      <c r="J367" s="17"/>
    </row>
    <row r="368" spans="1:10" ht="30.75" thickBot="1" x14ac:dyDescent="0.3">
      <c r="A368" s="38">
        <v>46</v>
      </c>
      <c r="B368" s="47" t="s">
        <v>59</v>
      </c>
      <c r="C368" s="47" t="s">
        <v>6</v>
      </c>
      <c r="D368" s="16">
        <v>5500.76</v>
      </c>
      <c r="E368" s="3" t="s">
        <v>7</v>
      </c>
      <c r="F368" s="2">
        <v>97.18</v>
      </c>
      <c r="G368" s="2">
        <v>120</v>
      </c>
      <c r="H368" s="2">
        <f>F368*G368</f>
        <v>11661.6</v>
      </c>
      <c r="I368" s="16"/>
      <c r="J368" s="16"/>
    </row>
    <row r="369" spans="1:10" ht="30.75" thickBot="1" x14ac:dyDescent="0.3">
      <c r="A369" s="39"/>
      <c r="B369" s="48"/>
      <c r="C369" s="48"/>
      <c r="D369" s="36"/>
      <c r="E369" s="3" t="s">
        <v>8</v>
      </c>
      <c r="F369" s="2">
        <v>58.31</v>
      </c>
      <c r="G369" s="2">
        <v>4</v>
      </c>
      <c r="H369" s="2">
        <f t="shared" ref="H369:H373" si="45">F369*G369</f>
        <v>233.24</v>
      </c>
      <c r="I369" s="36"/>
      <c r="J369" s="36"/>
    </row>
    <row r="370" spans="1:10" ht="60.75" thickBot="1" x14ac:dyDescent="0.3">
      <c r="A370" s="39"/>
      <c r="B370" s="48"/>
      <c r="C370" s="48"/>
      <c r="D370" s="36"/>
      <c r="E370" s="3" t="s">
        <v>9</v>
      </c>
      <c r="F370" s="2">
        <v>58.31</v>
      </c>
      <c r="G370" s="2">
        <v>10</v>
      </c>
      <c r="H370" s="2">
        <f t="shared" si="45"/>
        <v>583.1</v>
      </c>
      <c r="I370" s="36"/>
      <c r="J370" s="36"/>
    </row>
    <row r="371" spans="1:10" ht="45.75" thickBot="1" x14ac:dyDescent="0.3">
      <c r="A371" s="39"/>
      <c r="B371" s="48"/>
      <c r="C371" s="49"/>
      <c r="D371" s="17"/>
      <c r="E371" s="3" t="s">
        <v>10</v>
      </c>
      <c r="F371" s="2">
        <v>58.09</v>
      </c>
      <c r="G371" s="2">
        <v>13</v>
      </c>
      <c r="H371" s="2">
        <f t="shared" si="45"/>
        <v>755.17000000000007</v>
      </c>
      <c r="I371" s="36"/>
      <c r="J371" s="36"/>
    </row>
    <row r="372" spans="1:10" ht="15.75" thickBot="1" x14ac:dyDescent="0.3">
      <c r="A372" s="39"/>
      <c r="B372" s="48"/>
      <c r="C372" s="47" t="s">
        <v>22</v>
      </c>
      <c r="D372" s="16">
        <v>5192.32</v>
      </c>
      <c r="E372" s="6" t="s">
        <v>11</v>
      </c>
      <c r="F372" s="7">
        <v>244.15</v>
      </c>
      <c r="G372" s="1">
        <v>5</v>
      </c>
      <c r="H372" s="2">
        <f t="shared" si="45"/>
        <v>1220.75</v>
      </c>
      <c r="I372" s="36"/>
      <c r="J372" s="36"/>
    </row>
    <row r="373" spans="1:10" ht="27.75" thickBot="1" x14ac:dyDescent="0.3">
      <c r="A373" s="39"/>
      <c r="B373" s="50"/>
      <c r="C373" s="50"/>
      <c r="D373" s="37"/>
      <c r="E373" s="9" t="s">
        <v>12</v>
      </c>
      <c r="F373" s="8">
        <v>244.15</v>
      </c>
      <c r="G373" s="5">
        <v>10</v>
      </c>
      <c r="H373" s="2">
        <f t="shared" si="45"/>
        <v>2441.5</v>
      </c>
      <c r="I373" s="17"/>
      <c r="J373" s="17"/>
    </row>
    <row r="374" spans="1:10" x14ac:dyDescent="0.25">
      <c r="A374" s="39"/>
      <c r="B374" s="18" t="s">
        <v>16</v>
      </c>
      <c r="C374" s="19"/>
      <c r="D374" s="22">
        <f>D368+D372</f>
        <v>10693.08</v>
      </c>
      <c r="E374" s="24"/>
      <c r="F374" s="25"/>
      <c r="G374" s="26"/>
      <c r="H374" s="30">
        <f>SUM(H368:H373)</f>
        <v>16895.36</v>
      </c>
      <c r="I374" s="16">
        <f>D374+H374</f>
        <v>27588.440000000002</v>
      </c>
      <c r="J374" s="16">
        <f>I374/12</f>
        <v>2299.0366666666669</v>
      </c>
    </row>
    <row r="375" spans="1:10" ht="15.75" thickBot="1" x14ac:dyDescent="0.3">
      <c r="A375" s="40"/>
      <c r="B375" s="20"/>
      <c r="C375" s="21"/>
      <c r="D375" s="23"/>
      <c r="E375" s="27"/>
      <c r="F375" s="28"/>
      <c r="G375" s="29"/>
      <c r="H375" s="31"/>
      <c r="I375" s="17"/>
      <c r="J375" s="17"/>
    </row>
    <row r="376" spans="1:10" ht="30.75" thickBot="1" x14ac:dyDescent="0.3">
      <c r="A376" s="38">
        <v>47</v>
      </c>
      <c r="B376" s="47" t="s">
        <v>60</v>
      </c>
      <c r="C376" s="47" t="s">
        <v>6</v>
      </c>
      <c r="D376" s="16">
        <v>5500.76</v>
      </c>
      <c r="E376" s="3" t="s">
        <v>7</v>
      </c>
      <c r="F376" s="2">
        <v>97.18</v>
      </c>
      <c r="G376" s="2">
        <v>110</v>
      </c>
      <c r="H376" s="2">
        <f>F376*G376</f>
        <v>10689.800000000001</v>
      </c>
      <c r="I376" s="16"/>
      <c r="J376" s="16"/>
    </row>
    <row r="377" spans="1:10" ht="30.75" thickBot="1" x14ac:dyDescent="0.3">
      <c r="A377" s="39"/>
      <c r="B377" s="48"/>
      <c r="C377" s="48"/>
      <c r="D377" s="36"/>
      <c r="E377" s="3" t="s">
        <v>8</v>
      </c>
      <c r="F377" s="2">
        <v>58.31</v>
      </c>
      <c r="G377" s="2">
        <v>0</v>
      </c>
      <c r="H377" s="2">
        <f t="shared" ref="H377:H381" si="46">F377*G377</f>
        <v>0</v>
      </c>
      <c r="I377" s="36"/>
      <c r="J377" s="36"/>
    </row>
    <row r="378" spans="1:10" ht="60.75" thickBot="1" x14ac:dyDescent="0.3">
      <c r="A378" s="39"/>
      <c r="B378" s="48"/>
      <c r="C378" s="48"/>
      <c r="D378" s="36"/>
      <c r="E378" s="3" t="s">
        <v>9</v>
      </c>
      <c r="F378" s="2">
        <v>58.31</v>
      </c>
      <c r="G378" s="2">
        <v>10</v>
      </c>
      <c r="H378" s="2">
        <f t="shared" si="46"/>
        <v>583.1</v>
      </c>
      <c r="I378" s="36"/>
      <c r="J378" s="36"/>
    </row>
    <row r="379" spans="1:10" ht="45.75" thickBot="1" x14ac:dyDescent="0.3">
      <c r="A379" s="39"/>
      <c r="B379" s="48"/>
      <c r="C379" s="49"/>
      <c r="D379" s="17"/>
      <c r="E379" s="3" t="s">
        <v>10</v>
      </c>
      <c r="F379" s="2">
        <v>58.09</v>
      </c>
      <c r="G379" s="2">
        <v>13</v>
      </c>
      <c r="H379" s="2">
        <f t="shared" si="46"/>
        <v>755.17000000000007</v>
      </c>
      <c r="I379" s="36"/>
      <c r="J379" s="36"/>
    </row>
    <row r="380" spans="1:10" ht="15.75" thickBot="1" x14ac:dyDescent="0.3">
      <c r="A380" s="39"/>
      <c r="B380" s="48"/>
      <c r="C380" s="47" t="s">
        <v>22</v>
      </c>
      <c r="D380" s="16">
        <v>5192.32</v>
      </c>
      <c r="E380" s="6" t="s">
        <v>11</v>
      </c>
      <c r="F380" s="7">
        <v>244.15</v>
      </c>
      <c r="G380" s="1">
        <v>1</v>
      </c>
      <c r="H380" s="2">
        <f t="shared" si="46"/>
        <v>244.15</v>
      </c>
      <c r="I380" s="36"/>
      <c r="J380" s="36"/>
    </row>
    <row r="381" spans="1:10" ht="27.75" thickBot="1" x14ac:dyDescent="0.3">
      <c r="A381" s="39"/>
      <c r="B381" s="50"/>
      <c r="C381" s="50"/>
      <c r="D381" s="37"/>
      <c r="E381" s="9" t="s">
        <v>12</v>
      </c>
      <c r="F381" s="8">
        <v>244.15</v>
      </c>
      <c r="G381" s="5">
        <v>10</v>
      </c>
      <c r="H381" s="2">
        <f t="shared" si="46"/>
        <v>2441.5</v>
      </c>
      <c r="I381" s="17"/>
      <c r="J381" s="17"/>
    </row>
    <row r="382" spans="1:10" x14ac:dyDescent="0.25">
      <c r="A382" s="39"/>
      <c r="B382" s="18" t="s">
        <v>16</v>
      </c>
      <c r="C382" s="19"/>
      <c r="D382" s="22">
        <f>D376+D380</f>
        <v>10693.08</v>
      </c>
      <c r="E382" s="24"/>
      <c r="F382" s="25"/>
      <c r="G382" s="26"/>
      <c r="H382" s="30">
        <f>SUM(H376:H381)</f>
        <v>14713.720000000001</v>
      </c>
      <c r="I382" s="16">
        <f>D382+H382</f>
        <v>25406.800000000003</v>
      </c>
      <c r="J382" s="16">
        <f>I382/12</f>
        <v>2117.2333333333336</v>
      </c>
    </row>
    <row r="383" spans="1:10" ht="15.75" thickBot="1" x14ac:dyDescent="0.3">
      <c r="A383" s="40"/>
      <c r="B383" s="20"/>
      <c r="C383" s="21"/>
      <c r="D383" s="23"/>
      <c r="E383" s="27"/>
      <c r="F383" s="28"/>
      <c r="G383" s="29"/>
      <c r="H383" s="31"/>
      <c r="I383" s="17"/>
      <c r="J383" s="17"/>
    </row>
    <row r="384" spans="1:10" ht="30.75" thickBot="1" x14ac:dyDescent="0.3">
      <c r="A384" s="38">
        <v>48</v>
      </c>
      <c r="B384" s="47" t="s">
        <v>173</v>
      </c>
      <c r="C384" s="47" t="s">
        <v>6</v>
      </c>
      <c r="D384" s="16">
        <v>11001.52</v>
      </c>
      <c r="E384" s="3" t="s">
        <v>7</v>
      </c>
      <c r="F384" s="2">
        <v>97.18</v>
      </c>
      <c r="G384" s="2">
        <v>374</v>
      </c>
      <c r="H384" s="2">
        <f>F384*G384</f>
        <v>36345.32</v>
      </c>
      <c r="I384" s="16"/>
      <c r="J384" s="16"/>
    </row>
    <row r="385" spans="1:10" ht="30.75" thickBot="1" x14ac:dyDescent="0.3">
      <c r="A385" s="39"/>
      <c r="B385" s="48"/>
      <c r="C385" s="48"/>
      <c r="D385" s="36"/>
      <c r="E385" s="3" t="s">
        <v>8</v>
      </c>
      <c r="F385" s="2">
        <v>58.31</v>
      </c>
      <c r="G385" s="2">
        <v>0</v>
      </c>
      <c r="H385" s="2">
        <f t="shared" ref="H385:H389" si="47">F385*G385</f>
        <v>0</v>
      </c>
      <c r="I385" s="36"/>
      <c r="J385" s="36"/>
    </row>
    <row r="386" spans="1:10" ht="60.75" thickBot="1" x14ac:dyDescent="0.3">
      <c r="A386" s="39"/>
      <c r="B386" s="48"/>
      <c r="C386" s="48"/>
      <c r="D386" s="36"/>
      <c r="E386" s="3" t="s">
        <v>9</v>
      </c>
      <c r="F386" s="2">
        <v>58.31</v>
      </c>
      <c r="G386" s="2">
        <v>37</v>
      </c>
      <c r="H386" s="2">
        <f t="shared" si="47"/>
        <v>2157.4700000000003</v>
      </c>
      <c r="I386" s="36"/>
      <c r="J386" s="36"/>
    </row>
    <row r="387" spans="1:10" ht="45.75" thickBot="1" x14ac:dyDescent="0.3">
      <c r="A387" s="39"/>
      <c r="B387" s="48"/>
      <c r="C387" s="49"/>
      <c r="D387" s="17"/>
      <c r="E387" s="3" t="s">
        <v>10</v>
      </c>
      <c r="F387" s="2">
        <v>58.09</v>
      </c>
      <c r="G387" s="2">
        <v>139</v>
      </c>
      <c r="H387" s="2">
        <f t="shared" si="47"/>
        <v>8074.51</v>
      </c>
      <c r="I387" s="36"/>
      <c r="J387" s="36"/>
    </row>
    <row r="388" spans="1:10" ht="15.75" thickBot="1" x14ac:dyDescent="0.3">
      <c r="A388" s="39"/>
      <c r="B388" s="48"/>
      <c r="C388" s="47" t="s">
        <v>22</v>
      </c>
      <c r="D388" s="16">
        <v>10384.64</v>
      </c>
      <c r="E388" s="6" t="s">
        <v>11</v>
      </c>
      <c r="F388" s="7">
        <v>244.15</v>
      </c>
      <c r="G388" s="1">
        <v>2</v>
      </c>
      <c r="H388" s="2">
        <f t="shared" si="47"/>
        <v>488.3</v>
      </c>
      <c r="I388" s="36"/>
      <c r="J388" s="36"/>
    </row>
    <row r="389" spans="1:10" ht="27.75" thickBot="1" x14ac:dyDescent="0.3">
      <c r="A389" s="39"/>
      <c r="B389" s="50"/>
      <c r="C389" s="50"/>
      <c r="D389" s="37"/>
      <c r="E389" s="9" t="s">
        <v>12</v>
      </c>
      <c r="F389" s="8">
        <v>244.15</v>
      </c>
      <c r="G389" s="5">
        <v>10</v>
      </c>
      <c r="H389" s="2">
        <f t="shared" si="47"/>
        <v>2441.5</v>
      </c>
      <c r="I389" s="17"/>
      <c r="J389" s="17"/>
    </row>
    <row r="390" spans="1:10" x14ac:dyDescent="0.25">
      <c r="A390" s="39"/>
      <c r="B390" s="18" t="s">
        <v>16</v>
      </c>
      <c r="C390" s="19"/>
      <c r="D390" s="22">
        <f>D384+D388</f>
        <v>21386.16</v>
      </c>
      <c r="E390" s="24"/>
      <c r="F390" s="25"/>
      <c r="G390" s="26"/>
      <c r="H390" s="30">
        <f>SUM(H384:H389)</f>
        <v>49507.100000000006</v>
      </c>
      <c r="I390" s="16">
        <f>D390+H390</f>
        <v>70893.260000000009</v>
      </c>
      <c r="J390" s="16">
        <f>I390/12</f>
        <v>5907.7716666666674</v>
      </c>
    </row>
    <row r="391" spans="1:10" ht="15.75" thickBot="1" x14ac:dyDescent="0.3">
      <c r="A391" s="40"/>
      <c r="B391" s="20"/>
      <c r="C391" s="21"/>
      <c r="D391" s="23"/>
      <c r="E391" s="27"/>
      <c r="F391" s="28"/>
      <c r="G391" s="29"/>
      <c r="H391" s="31"/>
      <c r="I391" s="17"/>
      <c r="J391" s="17"/>
    </row>
    <row r="392" spans="1:10" ht="30.75" thickBot="1" x14ac:dyDescent="0.3">
      <c r="A392" s="38">
        <v>49</v>
      </c>
      <c r="B392" s="47" t="s">
        <v>61</v>
      </c>
      <c r="C392" s="47" t="s">
        <v>6</v>
      </c>
      <c r="D392" s="16">
        <v>5500.76</v>
      </c>
      <c r="E392" s="3" t="s">
        <v>7</v>
      </c>
      <c r="F392" s="2">
        <v>97.18</v>
      </c>
      <c r="G392" s="2">
        <v>173</v>
      </c>
      <c r="H392" s="2">
        <f>F392*G392</f>
        <v>16812.14</v>
      </c>
      <c r="I392" s="16"/>
      <c r="J392" s="16"/>
    </row>
    <row r="393" spans="1:10" ht="30.75" thickBot="1" x14ac:dyDescent="0.3">
      <c r="A393" s="39"/>
      <c r="B393" s="48"/>
      <c r="C393" s="48"/>
      <c r="D393" s="36"/>
      <c r="E393" s="3" t="s">
        <v>8</v>
      </c>
      <c r="F393" s="2">
        <v>58.31</v>
      </c>
      <c r="G393" s="2">
        <v>6</v>
      </c>
      <c r="H393" s="2">
        <f t="shared" ref="H393:H397" si="48">F393*G393</f>
        <v>349.86</v>
      </c>
      <c r="I393" s="36"/>
      <c r="J393" s="36"/>
    </row>
    <row r="394" spans="1:10" ht="60.75" thickBot="1" x14ac:dyDescent="0.3">
      <c r="A394" s="39"/>
      <c r="B394" s="48"/>
      <c r="C394" s="48"/>
      <c r="D394" s="36"/>
      <c r="E394" s="3" t="s">
        <v>9</v>
      </c>
      <c r="F394" s="2">
        <v>58.31</v>
      </c>
      <c r="G394" s="2">
        <v>12</v>
      </c>
      <c r="H394" s="2">
        <f t="shared" si="48"/>
        <v>699.72</v>
      </c>
      <c r="I394" s="36"/>
      <c r="J394" s="36"/>
    </row>
    <row r="395" spans="1:10" ht="45.75" thickBot="1" x14ac:dyDescent="0.3">
      <c r="A395" s="39"/>
      <c r="B395" s="48"/>
      <c r="C395" s="49"/>
      <c r="D395" s="17"/>
      <c r="E395" s="3" t="s">
        <v>10</v>
      </c>
      <c r="F395" s="2">
        <v>58.09</v>
      </c>
      <c r="G395" s="2">
        <v>8</v>
      </c>
      <c r="H395" s="2">
        <f t="shared" si="48"/>
        <v>464.72</v>
      </c>
      <c r="I395" s="36"/>
      <c r="J395" s="36"/>
    </row>
    <row r="396" spans="1:10" ht="15.75" thickBot="1" x14ac:dyDescent="0.3">
      <c r="A396" s="39"/>
      <c r="B396" s="48"/>
      <c r="C396" s="47" t="s">
        <v>22</v>
      </c>
      <c r="D396" s="16">
        <v>5192.32</v>
      </c>
      <c r="E396" s="6" t="s">
        <v>11</v>
      </c>
      <c r="F396" s="7">
        <v>244.15</v>
      </c>
      <c r="G396" s="1">
        <v>3</v>
      </c>
      <c r="H396" s="2">
        <f t="shared" si="48"/>
        <v>732.45</v>
      </c>
      <c r="I396" s="36"/>
      <c r="J396" s="36"/>
    </row>
    <row r="397" spans="1:10" ht="27.75" thickBot="1" x14ac:dyDescent="0.3">
      <c r="A397" s="39"/>
      <c r="B397" s="50"/>
      <c r="C397" s="50"/>
      <c r="D397" s="37"/>
      <c r="E397" s="9" t="s">
        <v>12</v>
      </c>
      <c r="F397" s="8">
        <v>244.15</v>
      </c>
      <c r="G397" s="5">
        <v>13</v>
      </c>
      <c r="H397" s="2">
        <f t="shared" si="48"/>
        <v>3173.9500000000003</v>
      </c>
      <c r="I397" s="17"/>
      <c r="J397" s="17"/>
    </row>
    <row r="398" spans="1:10" x14ac:dyDescent="0.25">
      <c r="A398" s="39"/>
      <c r="B398" s="18" t="s">
        <v>16</v>
      </c>
      <c r="C398" s="19"/>
      <c r="D398" s="22">
        <f>D392+D396</f>
        <v>10693.08</v>
      </c>
      <c r="E398" s="24"/>
      <c r="F398" s="25"/>
      <c r="G398" s="26"/>
      <c r="H398" s="30">
        <f>SUM(H392:H397)</f>
        <v>22232.840000000004</v>
      </c>
      <c r="I398" s="16">
        <f>D398+H398</f>
        <v>32925.920000000006</v>
      </c>
      <c r="J398" s="16">
        <f>I398/12</f>
        <v>2743.8266666666673</v>
      </c>
    </row>
    <row r="399" spans="1:10" ht="15.75" thickBot="1" x14ac:dyDescent="0.3">
      <c r="A399" s="40"/>
      <c r="B399" s="20"/>
      <c r="C399" s="21"/>
      <c r="D399" s="23"/>
      <c r="E399" s="27"/>
      <c r="F399" s="28"/>
      <c r="G399" s="29"/>
      <c r="H399" s="31"/>
      <c r="I399" s="17"/>
      <c r="J399" s="17"/>
    </row>
    <row r="400" spans="1:10" ht="30.75" thickBot="1" x14ac:dyDescent="0.3">
      <c r="A400" s="38">
        <v>50</v>
      </c>
      <c r="B400" s="47" t="s">
        <v>62</v>
      </c>
      <c r="C400" s="47" t="s">
        <v>6</v>
      </c>
      <c r="D400" s="16">
        <v>5500.76</v>
      </c>
      <c r="E400" s="3" t="s">
        <v>7</v>
      </c>
      <c r="F400" s="2">
        <v>97.18</v>
      </c>
      <c r="G400" s="2">
        <v>116</v>
      </c>
      <c r="H400" s="2">
        <f>F400*G400</f>
        <v>11272.880000000001</v>
      </c>
      <c r="I400" s="16"/>
      <c r="J400" s="16"/>
    </row>
    <row r="401" spans="1:10" ht="30.75" thickBot="1" x14ac:dyDescent="0.3">
      <c r="A401" s="39"/>
      <c r="B401" s="48"/>
      <c r="C401" s="48"/>
      <c r="D401" s="36"/>
      <c r="E401" s="3" t="s">
        <v>8</v>
      </c>
      <c r="F401" s="2">
        <v>58.31</v>
      </c>
      <c r="G401" s="2">
        <v>0</v>
      </c>
      <c r="H401" s="2">
        <f t="shared" ref="H401:H405" si="49">F401*G401</f>
        <v>0</v>
      </c>
      <c r="I401" s="36"/>
      <c r="J401" s="36"/>
    </row>
    <row r="402" spans="1:10" ht="60.75" thickBot="1" x14ac:dyDescent="0.3">
      <c r="A402" s="39"/>
      <c r="B402" s="48"/>
      <c r="C402" s="48"/>
      <c r="D402" s="36"/>
      <c r="E402" s="3" t="s">
        <v>9</v>
      </c>
      <c r="F402" s="2">
        <v>58.31</v>
      </c>
      <c r="G402" s="2">
        <v>10</v>
      </c>
      <c r="H402" s="2">
        <f t="shared" si="49"/>
        <v>583.1</v>
      </c>
      <c r="I402" s="36"/>
      <c r="J402" s="36"/>
    </row>
    <row r="403" spans="1:10" ht="45.75" thickBot="1" x14ac:dyDescent="0.3">
      <c r="A403" s="39"/>
      <c r="B403" s="48"/>
      <c r="C403" s="49"/>
      <c r="D403" s="17"/>
      <c r="E403" s="3" t="s">
        <v>10</v>
      </c>
      <c r="F403" s="2">
        <v>58.09</v>
      </c>
      <c r="G403" s="2">
        <v>14</v>
      </c>
      <c r="H403" s="2">
        <f t="shared" si="49"/>
        <v>813.26</v>
      </c>
      <c r="I403" s="36"/>
      <c r="J403" s="36"/>
    </row>
    <row r="404" spans="1:10" ht="15.75" thickBot="1" x14ac:dyDescent="0.3">
      <c r="A404" s="39"/>
      <c r="B404" s="48"/>
      <c r="C404" s="47" t="s">
        <v>22</v>
      </c>
      <c r="D404" s="16">
        <v>5192.32</v>
      </c>
      <c r="E404" s="6" t="s">
        <v>11</v>
      </c>
      <c r="F404" s="7">
        <v>244.15</v>
      </c>
      <c r="G404" s="1">
        <v>2</v>
      </c>
      <c r="H404" s="2">
        <f t="shared" si="49"/>
        <v>488.3</v>
      </c>
      <c r="I404" s="36"/>
      <c r="J404" s="36"/>
    </row>
    <row r="405" spans="1:10" ht="27.75" thickBot="1" x14ac:dyDescent="0.3">
      <c r="A405" s="39"/>
      <c r="B405" s="50"/>
      <c r="C405" s="50"/>
      <c r="D405" s="37"/>
      <c r="E405" s="9" t="s">
        <v>12</v>
      </c>
      <c r="F405" s="8">
        <v>244.15</v>
      </c>
      <c r="G405" s="5">
        <v>13</v>
      </c>
      <c r="H405" s="2">
        <f t="shared" si="49"/>
        <v>3173.9500000000003</v>
      </c>
      <c r="I405" s="17"/>
      <c r="J405" s="17"/>
    </row>
    <row r="406" spans="1:10" x14ac:dyDescent="0.25">
      <c r="A406" s="39"/>
      <c r="B406" s="18" t="s">
        <v>16</v>
      </c>
      <c r="C406" s="19"/>
      <c r="D406" s="22">
        <f>D400+D404</f>
        <v>10693.08</v>
      </c>
      <c r="E406" s="24"/>
      <c r="F406" s="25"/>
      <c r="G406" s="26"/>
      <c r="H406" s="30">
        <f>SUM(H400:H405)</f>
        <v>16331.490000000002</v>
      </c>
      <c r="I406" s="16">
        <f>D406+H406</f>
        <v>27024.57</v>
      </c>
      <c r="J406" s="16">
        <f>I406/12</f>
        <v>2252.0475000000001</v>
      </c>
    </row>
    <row r="407" spans="1:10" ht="15.75" thickBot="1" x14ac:dyDescent="0.3">
      <c r="A407" s="40"/>
      <c r="B407" s="20"/>
      <c r="C407" s="21"/>
      <c r="D407" s="23"/>
      <c r="E407" s="27"/>
      <c r="F407" s="28"/>
      <c r="G407" s="29"/>
      <c r="H407" s="31"/>
      <c r="I407" s="17"/>
      <c r="J407" s="17"/>
    </row>
    <row r="408" spans="1:10" ht="30.75" thickBot="1" x14ac:dyDescent="0.3">
      <c r="A408" s="38">
        <v>51</v>
      </c>
      <c r="B408" s="47" t="s">
        <v>63</v>
      </c>
      <c r="C408" s="47" t="s">
        <v>6</v>
      </c>
      <c r="D408" s="16">
        <v>5500.76</v>
      </c>
      <c r="E408" s="3" t="s">
        <v>7</v>
      </c>
      <c r="F408" s="2">
        <v>97.18</v>
      </c>
      <c r="G408" s="2">
        <v>161</v>
      </c>
      <c r="H408" s="2">
        <f>F408*G408</f>
        <v>15645.980000000001</v>
      </c>
      <c r="I408" s="16"/>
      <c r="J408" s="16"/>
    </row>
    <row r="409" spans="1:10" ht="30.75" thickBot="1" x14ac:dyDescent="0.3">
      <c r="A409" s="39"/>
      <c r="B409" s="48"/>
      <c r="C409" s="48"/>
      <c r="D409" s="36"/>
      <c r="E409" s="3" t="s">
        <v>8</v>
      </c>
      <c r="F409" s="2">
        <v>58.31</v>
      </c>
      <c r="G409" s="2">
        <v>0</v>
      </c>
      <c r="H409" s="2">
        <f t="shared" ref="H409:H413" si="50">F409*G409</f>
        <v>0</v>
      </c>
      <c r="I409" s="36"/>
      <c r="J409" s="36"/>
    </row>
    <row r="410" spans="1:10" ht="60.75" thickBot="1" x14ac:dyDescent="0.3">
      <c r="A410" s="39"/>
      <c r="B410" s="48"/>
      <c r="C410" s="48"/>
      <c r="D410" s="36"/>
      <c r="E410" s="3" t="s">
        <v>9</v>
      </c>
      <c r="F410" s="2">
        <v>58.31</v>
      </c>
      <c r="G410" s="2">
        <v>19</v>
      </c>
      <c r="H410" s="2">
        <f t="shared" si="50"/>
        <v>1107.8900000000001</v>
      </c>
      <c r="I410" s="36"/>
      <c r="J410" s="36"/>
    </row>
    <row r="411" spans="1:10" ht="45.75" thickBot="1" x14ac:dyDescent="0.3">
      <c r="A411" s="39"/>
      <c r="B411" s="48"/>
      <c r="C411" s="49"/>
      <c r="D411" s="17"/>
      <c r="E411" s="3" t="s">
        <v>10</v>
      </c>
      <c r="F411" s="2">
        <v>58.09</v>
      </c>
      <c r="G411" s="2">
        <v>0</v>
      </c>
      <c r="H411" s="2">
        <f t="shared" si="50"/>
        <v>0</v>
      </c>
      <c r="I411" s="36"/>
      <c r="J411" s="36"/>
    </row>
    <row r="412" spans="1:10" ht="15.75" thickBot="1" x14ac:dyDescent="0.3">
      <c r="A412" s="39"/>
      <c r="B412" s="48"/>
      <c r="C412" s="47" t="s">
        <v>22</v>
      </c>
      <c r="D412" s="16">
        <v>5192.32</v>
      </c>
      <c r="E412" s="6" t="s">
        <v>11</v>
      </c>
      <c r="F412" s="7">
        <v>244.15</v>
      </c>
      <c r="G412" s="1">
        <v>4</v>
      </c>
      <c r="H412" s="2">
        <f t="shared" si="50"/>
        <v>976.6</v>
      </c>
      <c r="I412" s="36"/>
      <c r="J412" s="36"/>
    </row>
    <row r="413" spans="1:10" ht="27.75" thickBot="1" x14ac:dyDescent="0.3">
      <c r="A413" s="39"/>
      <c r="B413" s="50"/>
      <c r="C413" s="50"/>
      <c r="D413" s="37"/>
      <c r="E413" s="9" t="s">
        <v>12</v>
      </c>
      <c r="F413" s="8">
        <v>244.15</v>
      </c>
      <c r="G413" s="5">
        <v>21</v>
      </c>
      <c r="H413" s="2">
        <f t="shared" si="50"/>
        <v>5127.1500000000005</v>
      </c>
      <c r="I413" s="17"/>
      <c r="J413" s="17"/>
    </row>
    <row r="414" spans="1:10" x14ac:dyDescent="0.25">
      <c r="A414" s="39"/>
      <c r="B414" s="18" t="s">
        <v>16</v>
      </c>
      <c r="C414" s="19"/>
      <c r="D414" s="22">
        <f>D408+D412</f>
        <v>10693.08</v>
      </c>
      <c r="E414" s="24"/>
      <c r="F414" s="25"/>
      <c r="G414" s="26"/>
      <c r="H414" s="30">
        <f>SUM(H408:H413)</f>
        <v>22857.620000000003</v>
      </c>
      <c r="I414" s="16">
        <f>D414+H414</f>
        <v>33550.700000000004</v>
      </c>
      <c r="J414" s="16">
        <f>I414/12</f>
        <v>2795.8916666666669</v>
      </c>
    </row>
    <row r="415" spans="1:10" ht="15.75" thickBot="1" x14ac:dyDescent="0.3">
      <c r="A415" s="40"/>
      <c r="B415" s="20"/>
      <c r="C415" s="21"/>
      <c r="D415" s="23"/>
      <c r="E415" s="27"/>
      <c r="F415" s="28"/>
      <c r="G415" s="29"/>
      <c r="H415" s="31"/>
      <c r="I415" s="17"/>
      <c r="J415" s="17"/>
    </row>
    <row r="416" spans="1:10" ht="30.75" thickBot="1" x14ac:dyDescent="0.3">
      <c r="A416" s="38">
        <v>52</v>
      </c>
      <c r="B416" s="47" t="s">
        <v>64</v>
      </c>
      <c r="C416" s="47" t="s">
        <v>6</v>
      </c>
      <c r="D416" s="16">
        <v>5500.76</v>
      </c>
      <c r="E416" s="3" t="s">
        <v>7</v>
      </c>
      <c r="F416" s="2">
        <v>97.18</v>
      </c>
      <c r="G416" s="2">
        <v>141</v>
      </c>
      <c r="H416" s="2">
        <f>F416*G416</f>
        <v>13702.380000000001</v>
      </c>
      <c r="I416" s="16"/>
      <c r="J416" s="16"/>
    </row>
    <row r="417" spans="1:10" ht="30.75" thickBot="1" x14ac:dyDescent="0.3">
      <c r="A417" s="39"/>
      <c r="B417" s="48"/>
      <c r="C417" s="48"/>
      <c r="D417" s="36"/>
      <c r="E417" s="3" t="s">
        <v>8</v>
      </c>
      <c r="F417" s="2">
        <v>58.31</v>
      </c>
      <c r="G417" s="2">
        <v>6</v>
      </c>
      <c r="H417" s="2">
        <f t="shared" ref="H417:H421" si="51">F417*G417</f>
        <v>349.86</v>
      </c>
      <c r="I417" s="36"/>
      <c r="J417" s="36"/>
    </row>
    <row r="418" spans="1:10" ht="60.75" thickBot="1" x14ac:dyDescent="0.3">
      <c r="A418" s="39"/>
      <c r="B418" s="48"/>
      <c r="C418" s="48"/>
      <c r="D418" s="36"/>
      <c r="E418" s="3" t="s">
        <v>9</v>
      </c>
      <c r="F418" s="2">
        <v>58.31</v>
      </c>
      <c r="G418" s="2">
        <v>10</v>
      </c>
      <c r="H418" s="2">
        <f t="shared" si="51"/>
        <v>583.1</v>
      </c>
      <c r="I418" s="36"/>
      <c r="J418" s="36"/>
    </row>
    <row r="419" spans="1:10" ht="45.75" thickBot="1" x14ac:dyDescent="0.3">
      <c r="A419" s="39"/>
      <c r="B419" s="48"/>
      <c r="C419" s="49"/>
      <c r="D419" s="17"/>
      <c r="E419" s="3" t="s">
        <v>10</v>
      </c>
      <c r="F419" s="2">
        <v>58.09</v>
      </c>
      <c r="G419" s="2">
        <v>8</v>
      </c>
      <c r="H419" s="2">
        <f t="shared" si="51"/>
        <v>464.72</v>
      </c>
      <c r="I419" s="36"/>
      <c r="J419" s="36"/>
    </row>
    <row r="420" spans="1:10" ht="15.75" thickBot="1" x14ac:dyDescent="0.3">
      <c r="A420" s="39"/>
      <c r="B420" s="48"/>
      <c r="C420" s="47" t="s">
        <v>22</v>
      </c>
      <c r="D420" s="16">
        <v>5192.32</v>
      </c>
      <c r="E420" s="6" t="s">
        <v>11</v>
      </c>
      <c r="F420" s="7">
        <v>244.15</v>
      </c>
      <c r="G420" s="1">
        <v>1</v>
      </c>
      <c r="H420" s="2">
        <f t="shared" si="51"/>
        <v>244.15</v>
      </c>
      <c r="I420" s="36"/>
      <c r="J420" s="36"/>
    </row>
    <row r="421" spans="1:10" ht="27.75" thickBot="1" x14ac:dyDescent="0.3">
      <c r="A421" s="39"/>
      <c r="B421" s="50"/>
      <c r="C421" s="50"/>
      <c r="D421" s="37"/>
      <c r="E421" s="9" t="s">
        <v>12</v>
      </c>
      <c r="F421" s="8">
        <v>244.15</v>
      </c>
      <c r="G421" s="5">
        <v>10</v>
      </c>
      <c r="H421" s="2">
        <f t="shared" si="51"/>
        <v>2441.5</v>
      </c>
      <c r="I421" s="17"/>
      <c r="J421" s="17"/>
    </row>
    <row r="422" spans="1:10" x14ac:dyDescent="0.25">
      <c r="A422" s="39"/>
      <c r="B422" s="18" t="s">
        <v>16</v>
      </c>
      <c r="C422" s="19"/>
      <c r="D422" s="22">
        <f>D416+D420</f>
        <v>10693.08</v>
      </c>
      <c r="E422" s="24"/>
      <c r="F422" s="25"/>
      <c r="G422" s="26"/>
      <c r="H422" s="30">
        <f>SUM(H416:H421)</f>
        <v>17785.71</v>
      </c>
      <c r="I422" s="16">
        <f>D422+H422</f>
        <v>28478.79</v>
      </c>
      <c r="J422" s="16">
        <f>I422/12</f>
        <v>2373.2325000000001</v>
      </c>
    </row>
    <row r="423" spans="1:10" ht="15.75" thickBot="1" x14ac:dyDescent="0.3">
      <c r="A423" s="40"/>
      <c r="B423" s="20"/>
      <c r="C423" s="21"/>
      <c r="D423" s="23"/>
      <c r="E423" s="27"/>
      <c r="F423" s="28"/>
      <c r="G423" s="29"/>
      <c r="H423" s="31"/>
      <c r="I423" s="17"/>
      <c r="J423" s="17"/>
    </row>
    <row r="424" spans="1:10" ht="30.75" thickBot="1" x14ac:dyDescent="0.3">
      <c r="A424" s="38">
        <v>53</v>
      </c>
      <c r="B424" s="47" t="s">
        <v>175</v>
      </c>
      <c r="C424" s="47" t="s">
        <v>6</v>
      </c>
      <c r="D424" s="16">
        <v>11001.52</v>
      </c>
      <c r="E424" s="3" t="s">
        <v>7</v>
      </c>
      <c r="F424" s="2">
        <v>97.18</v>
      </c>
      <c r="G424" s="2">
        <v>220</v>
      </c>
      <c r="H424" s="2">
        <f>F424*G424</f>
        <v>21379.600000000002</v>
      </c>
      <c r="I424" s="16"/>
      <c r="J424" s="16"/>
    </row>
    <row r="425" spans="1:10" ht="30.75" thickBot="1" x14ac:dyDescent="0.3">
      <c r="A425" s="39"/>
      <c r="B425" s="48"/>
      <c r="C425" s="48"/>
      <c r="D425" s="36"/>
      <c r="E425" s="3" t="s">
        <v>8</v>
      </c>
      <c r="F425" s="2">
        <v>58.31</v>
      </c>
      <c r="G425" s="2">
        <v>8</v>
      </c>
      <c r="H425" s="2">
        <f t="shared" ref="H425:H429" si="52">F425*G425</f>
        <v>466.48</v>
      </c>
      <c r="I425" s="36"/>
      <c r="J425" s="36"/>
    </row>
    <row r="426" spans="1:10" ht="60.75" customHeight="1" thickBot="1" x14ac:dyDescent="0.3">
      <c r="A426" s="39"/>
      <c r="B426" s="48"/>
      <c r="C426" s="48"/>
      <c r="D426" s="36"/>
      <c r="E426" s="3" t="s">
        <v>9</v>
      </c>
      <c r="F426" s="2">
        <v>58.31</v>
      </c>
      <c r="G426" s="2">
        <v>29</v>
      </c>
      <c r="H426" s="2">
        <f t="shared" si="52"/>
        <v>1690.99</v>
      </c>
      <c r="I426" s="36"/>
      <c r="J426" s="36"/>
    </row>
    <row r="427" spans="1:10" ht="45.75" thickBot="1" x14ac:dyDescent="0.3">
      <c r="A427" s="39"/>
      <c r="B427" s="48"/>
      <c r="C427" s="49"/>
      <c r="D427" s="17"/>
      <c r="E427" s="3" t="s">
        <v>10</v>
      </c>
      <c r="F427" s="2">
        <v>58.09</v>
      </c>
      <c r="G427" s="2">
        <v>46</v>
      </c>
      <c r="H427" s="2">
        <f t="shared" si="52"/>
        <v>2672.1400000000003</v>
      </c>
      <c r="I427" s="36"/>
      <c r="J427" s="36"/>
    </row>
    <row r="428" spans="1:10" ht="15.75" thickBot="1" x14ac:dyDescent="0.3">
      <c r="A428" s="39"/>
      <c r="B428" s="48"/>
      <c r="C428" s="47" t="s">
        <v>22</v>
      </c>
      <c r="D428" s="16">
        <v>10384.64</v>
      </c>
      <c r="E428" s="6" t="s">
        <v>11</v>
      </c>
      <c r="F428" s="7">
        <v>244.15</v>
      </c>
      <c r="G428" s="1">
        <v>7</v>
      </c>
      <c r="H428" s="2">
        <f t="shared" si="52"/>
        <v>1709.05</v>
      </c>
      <c r="I428" s="36"/>
      <c r="J428" s="36"/>
    </row>
    <row r="429" spans="1:10" ht="27.75" thickBot="1" x14ac:dyDescent="0.3">
      <c r="A429" s="39"/>
      <c r="B429" s="50"/>
      <c r="C429" s="50"/>
      <c r="D429" s="37"/>
      <c r="E429" s="9" t="s">
        <v>12</v>
      </c>
      <c r="F429" s="8">
        <v>244.15</v>
      </c>
      <c r="G429" s="5">
        <v>20</v>
      </c>
      <c r="H429" s="2">
        <f t="shared" si="52"/>
        <v>4883</v>
      </c>
      <c r="I429" s="17"/>
      <c r="J429" s="17"/>
    </row>
    <row r="430" spans="1:10" x14ac:dyDescent="0.25">
      <c r="A430" s="39"/>
      <c r="B430" s="18" t="s">
        <v>16</v>
      </c>
      <c r="C430" s="19"/>
      <c r="D430" s="22">
        <f>D424+D428</f>
        <v>21386.16</v>
      </c>
      <c r="E430" s="24"/>
      <c r="F430" s="25"/>
      <c r="G430" s="26"/>
      <c r="H430" s="30">
        <f>SUM(H424:H429)</f>
        <v>32801.26</v>
      </c>
      <c r="I430" s="16">
        <f>D430+H430</f>
        <v>54187.42</v>
      </c>
      <c r="J430" s="16">
        <f>I430/12</f>
        <v>4515.6183333333329</v>
      </c>
    </row>
    <row r="431" spans="1:10" ht="15.75" thickBot="1" x14ac:dyDescent="0.3">
      <c r="A431" s="40"/>
      <c r="B431" s="20"/>
      <c r="C431" s="21"/>
      <c r="D431" s="23"/>
      <c r="E431" s="27"/>
      <c r="F431" s="28"/>
      <c r="G431" s="29"/>
      <c r="H431" s="31"/>
      <c r="I431" s="17"/>
      <c r="J431" s="17"/>
    </row>
    <row r="432" spans="1:10" ht="30.75" thickBot="1" x14ac:dyDescent="0.3">
      <c r="A432" s="38">
        <v>54</v>
      </c>
      <c r="B432" s="47" t="s">
        <v>65</v>
      </c>
      <c r="C432" s="47" t="s">
        <v>6</v>
      </c>
      <c r="D432" s="16">
        <v>5500.76</v>
      </c>
      <c r="E432" s="3" t="s">
        <v>7</v>
      </c>
      <c r="F432" s="2">
        <v>97.18</v>
      </c>
      <c r="G432" s="2">
        <v>159</v>
      </c>
      <c r="H432" s="2">
        <f>F432*G432</f>
        <v>15451.62</v>
      </c>
      <c r="I432" s="16"/>
      <c r="J432" s="16"/>
    </row>
    <row r="433" spans="1:10" ht="30.75" thickBot="1" x14ac:dyDescent="0.3">
      <c r="A433" s="39"/>
      <c r="B433" s="48"/>
      <c r="C433" s="48"/>
      <c r="D433" s="36"/>
      <c r="E433" s="3" t="s">
        <v>8</v>
      </c>
      <c r="F433" s="2">
        <v>58.31</v>
      </c>
      <c r="G433" s="2">
        <v>0</v>
      </c>
      <c r="H433" s="2">
        <f t="shared" ref="H433:H437" si="53">F433*G433</f>
        <v>0</v>
      </c>
      <c r="I433" s="36"/>
      <c r="J433" s="36"/>
    </row>
    <row r="434" spans="1:10" ht="60.75" thickBot="1" x14ac:dyDescent="0.3">
      <c r="A434" s="39"/>
      <c r="B434" s="48"/>
      <c r="C434" s="48"/>
      <c r="D434" s="36"/>
      <c r="E434" s="3" t="s">
        <v>9</v>
      </c>
      <c r="F434" s="2">
        <v>58.31</v>
      </c>
      <c r="G434" s="2">
        <v>19</v>
      </c>
      <c r="H434" s="2">
        <f t="shared" si="53"/>
        <v>1107.8900000000001</v>
      </c>
      <c r="I434" s="36"/>
      <c r="J434" s="36"/>
    </row>
    <row r="435" spans="1:10" ht="45.75" thickBot="1" x14ac:dyDescent="0.3">
      <c r="A435" s="39"/>
      <c r="B435" s="48"/>
      <c r="C435" s="49"/>
      <c r="D435" s="17"/>
      <c r="E435" s="3" t="s">
        <v>10</v>
      </c>
      <c r="F435" s="2">
        <v>58.09</v>
      </c>
      <c r="G435" s="2">
        <v>23</v>
      </c>
      <c r="H435" s="2">
        <f t="shared" si="53"/>
        <v>1336.0700000000002</v>
      </c>
      <c r="I435" s="36"/>
      <c r="J435" s="36"/>
    </row>
    <row r="436" spans="1:10" ht="15.75" thickBot="1" x14ac:dyDescent="0.3">
      <c r="A436" s="39"/>
      <c r="B436" s="48"/>
      <c r="C436" s="47" t="s">
        <v>22</v>
      </c>
      <c r="D436" s="16">
        <v>5192.32</v>
      </c>
      <c r="E436" s="6" t="s">
        <v>11</v>
      </c>
      <c r="F436" s="7">
        <v>244.15</v>
      </c>
      <c r="G436" s="1">
        <v>2</v>
      </c>
      <c r="H436" s="2">
        <f t="shared" si="53"/>
        <v>488.3</v>
      </c>
      <c r="I436" s="36"/>
      <c r="J436" s="36"/>
    </row>
    <row r="437" spans="1:10" ht="27.75" thickBot="1" x14ac:dyDescent="0.3">
      <c r="A437" s="39"/>
      <c r="B437" s="50"/>
      <c r="C437" s="50"/>
      <c r="D437" s="37"/>
      <c r="E437" s="9" t="s">
        <v>12</v>
      </c>
      <c r="F437" s="8">
        <v>244.15</v>
      </c>
      <c r="G437" s="5">
        <v>28</v>
      </c>
      <c r="H437" s="2">
        <f t="shared" si="53"/>
        <v>6836.2</v>
      </c>
      <c r="I437" s="17"/>
      <c r="J437" s="17"/>
    </row>
    <row r="438" spans="1:10" x14ac:dyDescent="0.25">
      <c r="A438" s="39"/>
      <c r="B438" s="18" t="s">
        <v>16</v>
      </c>
      <c r="C438" s="19"/>
      <c r="D438" s="22">
        <f>D432+D436</f>
        <v>10693.08</v>
      </c>
      <c r="E438" s="24"/>
      <c r="F438" s="25"/>
      <c r="G438" s="26"/>
      <c r="H438" s="30">
        <f>SUM(H432:H437)</f>
        <v>25220.080000000002</v>
      </c>
      <c r="I438" s="16">
        <f>D438+H438</f>
        <v>35913.160000000003</v>
      </c>
      <c r="J438" s="16">
        <f>I438/12</f>
        <v>2992.7633333333338</v>
      </c>
    </row>
    <row r="439" spans="1:10" ht="15.75" thickBot="1" x14ac:dyDescent="0.3">
      <c r="A439" s="40"/>
      <c r="B439" s="20"/>
      <c r="C439" s="21"/>
      <c r="D439" s="23"/>
      <c r="E439" s="27"/>
      <c r="F439" s="28"/>
      <c r="G439" s="29"/>
      <c r="H439" s="31"/>
      <c r="I439" s="17"/>
      <c r="J439" s="17"/>
    </row>
    <row r="440" spans="1:10" ht="30.75" thickBot="1" x14ac:dyDescent="0.3">
      <c r="A440" s="38">
        <v>55</v>
      </c>
      <c r="B440" s="47" t="s">
        <v>66</v>
      </c>
      <c r="C440" s="47" t="s">
        <v>6</v>
      </c>
      <c r="D440" s="16">
        <v>5500.76</v>
      </c>
      <c r="E440" s="3" t="s">
        <v>7</v>
      </c>
      <c r="F440" s="2">
        <v>97.18</v>
      </c>
      <c r="G440" s="2">
        <v>177</v>
      </c>
      <c r="H440" s="2">
        <f>F440*G440</f>
        <v>17200.86</v>
      </c>
      <c r="I440" s="16"/>
      <c r="J440" s="16"/>
    </row>
    <row r="441" spans="1:10" ht="30.75" thickBot="1" x14ac:dyDescent="0.3">
      <c r="A441" s="39"/>
      <c r="B441" s="48"/>
      <c r="C441" s="48"/>
      <c r="D441" s="36"/>
      <c r="E441" s="3" t="s">
        <v>8</v>
      </c>
      <c r="F441" s="2">
        <v>58.31</v>
      </c>
      <c r="G441" s="2">
        <v>0</v>
      </c>
      <c r="H441" s="2">
        <f t="shared" ref="H441:H445" si="54">F441*G441</f>
        <v>0</v>
      </c>
      <c r="I441" s="36"/>
      <c r="J441" s="36"/>
    </row>
    <row r="442" spans="1:10" ht="60.75" thickBot="1" x14ac:dyDescent="0.3">
      <c r="A442" s="39"/>
      <c r="B442" s="48"/>
      <c r="C442" s="48"/>
      <c r="D442" s="36"/>
      <c r="E442" s="3" t="s">
        <v>9</v>
      </c>
      <c r="F442" s="2">
        <v>58.31</v>
      </c>
      <c r="G442" s="2">
        <v>12</v>
      </c>
      <c r="H442" s="2">
        <f t="shared" si="54"/>
        <v>699.72</v>
      </c>
      <c r="I442" s="36"/>
      <c r="J442" s="36"/>
    </row>
    <row r="443" spans="1:10" ht="45.75" thickBot="1" x14ac:dyDescent="0.3">
      <c r="A443" s="39"/>
      <c r="B443" s="48"/>
      <c r="C443" s="49"/>
      <c r="D443" s="17"/>
      <c r="E443" s="3" t="s">
        <v>10</v>
      </c>
      <c r="F443" s="2">
        <v>58.09</v>
      </c>
      <c r="G443" s="2">
        <v>8</v>
      </c>
      <c r="H443" s="2">
        <f t="shared" si="54"/>
        <v>464.72</v>
      </c>
      <c r="I443" s="36"/>
      <c r="J443" s="36"/>
    </row>
    <row r="444" spans="1:10" ht="15.75" thickBot="1" x14ac:dyDescent="0.3">
      <c r="A444" s="39"/>
      <c r="B444" s="48"/>
      <c r="C444" s="47" t="s">
        <v>22</v>
      </c>
      <c r="D444" s="16">
        <v>5192.32</v>
      </c>
      <c r="E444" s="6" t="s">
        <v>11</v>
      </c>
      <c r="F444" s="7">
        <v>244.15</v>
      </c>
      <c r="G444" s="1">
        <v>3</v>
      </c>
      <c r="H444" s="2">
        <f t="shared" si="54"/>
        <v>732.45</v>
      </c>
      <c r="I444" s="36"/>
      <c r="J444" s="36"/>
    </row>
    <row r="445" spans="1:10" ht="27.75" thickBot="1" x14ac:dyDescent="0.3">
      <c r="A445" s="39"/>
      <c r="B445" s="50"/>
      <c r="C445" s="50"/>
      <c r="D445" s="37"/>
      <c r="E445" s="9" t="s">
        <v>12</v>
      </c>
      <c r="F445" s="8">
        <v>244.15</v>
      </c>
      <c r="G445" s="5">
        <v>13</v>
      </c>
      <c r="H445" s="2">
        <f t="shared" si="54"/>
        <v>3173.9500000000003</v>
      </c>
      <c r="I445" s="17"/>
      <c r="J445" s="17"/>
    </row>
    <row r="446" spans="1:10" x14ac:dyDescent="0.25">
      <c r="A446" s="39"/>
      <c r="B446" s="18" t="s">
        <v>16</v>
      </c>
      <c r="C446" s="19"/>
      <c r="D446" s="22">
        <f>D440+D444</f>
        <v>10693.08</v>
      </c>
      <c r="E446" s="24"/>
      <c r="F446" s="25"/>
      <c r="G446" s="26"/>
      <c r="H446" s="30">
        <f>SUM(H440:H445)</f>
        <v>22271.700000000004</v>
      </c>
      <c r="I446" s="16">
        <f>D446+H446</f>
        <v>32964.780000000006</v>
      </c>
      <c r="J446" s="16">
        <f>I446/12</f>
        <v>2747.0650000000005</v>
      </c>
    </row>
    <row r="447" spans="1:10" ht="15.75" thickBot="1" x14ac:dyDescent="0.3">
      <c r="A447" s="40"/>
      <c r="B447" s="20"/>
      <c r="C447" s="21"/>
      <c r="D447" s="23"/>
      <c r="E447" s="27"/>
      <c r="F447" s="28"/>
      <c r="G447" s="29"/>
      <c r="H447" s="31"/>
      <c r="I447" s="17"/>
      <c r="J447" s="17"/>
    </row>
    <row r="448" spans="1:10" ht="30.75" thickBot="1" x14ac:dyDescent="0.3">
      <c r="A448" s="38">
        <v>56</v>
      </c>
      <c r="B448" s="47" t="s">
        <v>67</v>
      </c>
      <c r="C448" s="47" t="s">
        <v>6</v>
      </c>
      <c r="D448" s="16">
        <v>5500.76</v>
      </c>
      <c r="E448" s="3" t="s">
        <v>7</v>
      </c>
      <c r="F448" s="2">
        <v>97.18</v>
      </c>
      <c r="G448" s="2">
        <v>188</v>
      </c>
      <c r="H448" s="2">
        <f>F448*G448</f>
        <v>18269.84</v>
      </c>
      <c r="I448" s="16"/>
      <c r="J448" s="16"/>
    </row>
    <row r="449" spans="1:10" ht="30.75" thickBot="1" x14ac:dyDescent="0.3">
      <c r="A449" s="39"/>
      <c r="B449" s="48"/>
      <c r="C449" s="48"/>
      <c r="D449" s="36"/>
      <c r="E449" s="3" t="s">
        <v>8</v>
      </c>
      <c r="F449" s="2">
        <v>58.31</v>
      </c>
      <c r="G449" s="2">
        <v>7</v>
      </c>
      <c r="H449" s="2">
        <f t="shared" ref="H449:H453" si="55">F449*G449</f>
        <v>408.17</v>
      </c>
      <c r="I449" s="36"/>
      <c r="J449" s="36"/>
    </row>
    <row r="450" spans="1:10" ht="60.75" thickBot="1" x14ac:dyDescent="0.3">
      <c r="A450" s="39"/>
      <c r="B450" s="48"/>
      <c r="C450" s="48"/>
      <c r="D450" s="36"/>
      <c r="E450" s="3" t="s">
        <v>9</v>
      </c>
      <c r="F450" s="2">
        <v>58.31</v>
      </c>
      <c r="G450" s="2">
        <v>12</v>
      </c>
      <c r="H450" s="2">
        <f t="shared" si="55"/>
        <v>699.72</v>
      </c>
      <c r="I450" s="36"/>
      <c r="J450" s="36"/>
    </row>
    <row r="451" spans="1:10" ht="45.75" thickBot="1" x14ac:dyDescent="0.3">
      <c r="A451" s="39"/>
      <c r="B451" s="48"/>
      <c r="C451" s="49"/>
      <c r="D451" s="17"/>
      <c r="E451" s="3" t="s">
        <v>10</v>
      </c>
      <c r="F451" s="2">
        <v>58.09</v>
      </c>
      <c r="G451" s="2">
        <v>16</v>
      </c>
      <c r="H451" s="2">
        <f t="shared" si="55"/>
        <v>929.44</v>
      </c>
      <c r="I451" s="36"/>
      <c r="J451" s="36"/>
    </row>
    <row r="452" spans="1:10" ht="15.75" thickBot="1" x14ac:dyDescent="0.3">
      <c r="A452" s="39"/>
      <c r="B452" s="48"/>
      <c r="C452" s="47" t="s">
        <v>22</v>
      </c>
      <c r="D452" s="16">
        <v>5192.32</v>
      </c>
      <c r="E452" s="6" t="s">
        <v>11</v>
      </c>
      <c r="F452" s="7">
        <v>244.15</v>
      </c>
      <c r="G452" s="1">
        <v>3</v>
      </c>
      <c r="H452" s="2">
        <f t="shared" si="55"/>
        <v>732.45</v>
      </c>
      <c r="I452" s="36"/>
      <c r="J452" s="36"/>
    </row>
    <row r="453" spans="1:10" ht="27.75" thickBot="1" x14ac:dyDescent="0.3">
      <c r="A453" s="39"/>
      <c r="B453" s="50"/>
      <c r="C453" s="50"/>
      <c r="D453" s="37"/>
      <c r="E453" s="9" t="s">
        <v>12</v>
      </c>
      <c r="F453" s="8">
        <v>244.15</v>
      </c>
      <c r="G453" s="5">
        <v>24</v>
      </c>
      <c r="H453" s="2">
        <f t="shared" si="55"/>
        <v>5859.6</v>
      </c>
      <c r="I453" s="17"/>
      <c r="J453" s="17"/>
    </row>
    <row r="454" spans="1:10" x14ac:dyDescent="0.25">
      <c r="A454" s="39"/>
      <c r="B454" s="18" t="s">
        <v>16</v>
      </c>
      <c r="C454" s="19"/>
      <c r="D454" s="22">
        <f>D448+D452</f>
        <v>10693.08</v>
      </c>
      <c r="E454" s="24"/>
      <c r="F454" s="25"/>
      <c r="G454" s="26"/>
      <c r="H454" s="30">
        <f>SUM(H448:H453)</f>
        <v>26899.22</v>
      </c>
      <c r="I454" s="16">
        <f>D454+H454</f>
        <v>37592.300000000003</v>
      </c>
      <c r="J454" s="16">
        <f>I454/12</f>
        <v>3132.6916666666671</v>
      </c>
    </row>
    <row r="455" spans="1:10" ht="15.75" thickBot="1" x14ac:dyDescent="0.3">
      <c r="A455" s="40"/>
      <c r="B455" s="20"/>
      <c r="C455" s="21"/>
      <c r="D455" s="23"/>
      <c r="E455" s="27"/>
      <c r="F455" s="28"/>
      <c r="G455" s="29"/>
      <c r="H455" s="31"/>
      <c r="I455" s="17"/>
      <c r="J455" s="17"/>
    </row>
    <row r="456" spans="1:10" ht="30.75" thickBot="1" x14ac:dyDescent="0.3">
      <c r="A456" s="38">
        <v>57</v>
      </c>
      <c r="B456" s="47" t="s">
        <v>68</v>
      </c>
      <c r="C456" s="47" t="s">
        <v>6</v>
      </c>
      <c r="D456" s="16">
        <v>5500.76</v>
      </c>
      <c r="E456" s="3" t="s">
        <v>7</v>
      </c>
      <c r="F456" s="2">
        <v>97.18</v>
      </c>
      <c r="G456" s="2">
        <v>153</v>
      </c>
      <c r="H456" s="2">
        <f>F456*G456</f>
        <v>14868.54</v>
      </c>
      <c r="I456" s="16"/>
      <c r="J456" s="16"/>
    </row>
    <row r="457" spans="1:10" ht="30.75" thickBot="1" x14ac:dyDescent="0.3">
      <c r="A457" s="39"/>
      <c r="B457" s="48"/>
      <c r="C457" s="48"/>
      <c r="D457" s="36"/>
      <c r="E457" s="3" t="s">
        <v>8</v>
      </c>
      <c r="F457" s="2">
        <v>58.31</v>
      </c>
      <c r="G457" s="2">
        <v>0</v>
      </c>
      <c r="H457" s="2">
        <f t="shared" ref="H457:H461" si="56">F457*G457</f>
        <v>0</v>
      </c>
      <c r="I457" s="36"/>
      <c r="J457" s="36"/>
    </row>
    <row r="458" spans="1:10" ht="60.75" thickBot="1" x14ac:dyDescent="0.3">
      <c r="A458" s="39"/>
      <c r="B458" s="48"/>
      <c r="C458" s="48"/>
      <c r="D458" s="36"/>
      <c r="E458" s="3" t="s">
        <v>9</v>
      </c>
      <c r="F458" s="2">
        <v>58.31</v>
      </c>
      <c r="G458" s="2">
        <v>13</v>
      </c>
      <c r="H458" s="2">
        <f t="shared" si="56"/>
        <v>758.03</v>
      </c>
      <c r="I458" s="36"/>
      <c r="J458" s="36"/>
    </row>
    <row r="459" spans="1:10" ht="45.75" thickBot="1" x14ac:dyDescent="0.3">
      <c r="A459" s="39"/>
      <c r="B459" s="48"/>
      <c r="C459" s="49"/>
      <c r="D459" s="17"/>
      <c r="E459" s="3" t="s">
        <v>10</v>
      </c>
      <c r="F459" s="2">
        <v>58.09</v>
      </c>
      <c r="G459" s="2">
        <v>29</v>
      </c>
      <c r="H459" s="2">
        <f t="shared" si="56"/>
        <v>1684.6100000000001</v>
      </c>
      <c r="I459" s="36"/>
      <c r="J459" s="36"/>
    </row>
    <row r="460" spans="1:10" ht="15.75" thickBot="1" x14ac:dyDescent="0.3">
      <c r="A460" s="39"/>
      <c r="B460" s="48"/>
      <c r="C460" s="47" t="s">
        <v>22</v>
      </c>
      <c r="D460" s="16">
        <v>5192.32</v>
      </c>
      <c r="E460" s="6" t="s">
        <v>11</v>
      </c>
      <c r="F460" s="7">
        <v>244.15</v>
      </c>
      <c r="G460" s="1">
        <v>3</v>
      </c>
      <c r="H460" s="2">
        <f t="shared" si="56"/>
        <v>732.45</v>
      </c>
      <c r="I460" s="36"/>
      <c r="J460" s="36"/>
    </row>
    <row r="461" spans="1:10" ht="27.75" thickBot="1" x14ac:dyDescent="0.3">
      <c r="A461" s="39"/>
      <c r="B461" s="50"/>
      <c r="C461" s="50"/>
      <c r="D461" s="37"/>
      <c r="E461" s="9" t="s">
        <v>12</v>
      </c>
      <c r="F461" s="8">
        <v>244.15</v>
      </c>
      <c r="G461" s="5">
        <v>18</v>
      </c>
      <c r="H461" s="2">
        <f t="shared" si="56"/>
        <v>4394.7</v>
      </c>
      <c r="I461" s="17"/>
      <c r="J461" s="17"/>
    </row>
    <row r="462" spans="1:10" x14ac:dyDescent="0.25">
      <c r="A462" s="39"/>
      <c r="B462" s="18" t="s">
        <v>16</v>
      </c>
      <c r="C462" s="19"/>
      <c r="D462" s="22">
        <f>D456+D460</f>
        <v>10693.08</v>
      </c>
      <c r="E462" s="24"/>
      <c r="F462" s="25"/>
      <c r="G462" s="26"/>
      <c r="H462" s="30">
        <f>SUM(H456:H461)</f>
        <v>22438.33</v>
      </c>
      <c r="I462" s="16">
        <f>D462+H462</f>
        <v>33131.410000000003</v>
      </c>
      <c r="J462" s="16">
        <f>I462/12</f>
        <v>2760.9508333333338</v>
      </c>
    </row>
    <row r="463" spans="1:10" ht="15.75" thickBot="1" x14ac:dyDescent="0.3">
      <c r="A463" s="40"/>
      <c r="B463" s="20"/>
      <c r="C463" s="21"/>
      <c r="D463" s="23"/>
      <c r="E463" s="27"/>
      <c r="F463" s="28"/>
      <c r="G463" s="29"/>
      <c r="H463" s="31"/>
      <c r="I463" s="17"/>
      <c r="J463" s="17"/>
    </row>
    <row r="464" spans="1:10" ht="30.75" thickBot="1" x14ac:dyDescent="0.3">
      <c r="A464" s="38">
        <v>58</v>
      </c>
      <c r="B464" s="47" t="s">
        <v>69</v>
      </c>
      <c r="C464" s="47" t="s">
        <v>6</v>
      </c>
      <c r="D464" s="16">
        <v>5500.76</v>
      </c>
      <c r="E464" s="3" t="s">
        <v>7</v>
      </c>
      <c r="F464" s="2">
        <v>97.18</v>
      </c>
      <c r="G464" s="2">
        <v>238</v>
      </c>
      <c r="H464" s="2">
        <f>F464*G464</f>
        <v>23128.84</v>
      </c>
      <c r="I464" s="16"/>
      <c r="J464" s="16"/>
    </row>
    <row r="465" spans="1:10" ht="30.75" thickBot="1" x14ac:dyDescent="0.3">
      <c r="A465" s="39"/>
      <c r="B465" s="48"/>
      <c r="C465" s="48"/>
      <c r="D465" s="36"/>
      <c r="E465" s="3" t="s">
        <v>8</v>
      </c>
      <c r="F465" s="2">
        <v>58.31</v>
      </c>
      <c r="G465" s="2">
        <v>0</v>
      </c>
      <c r="H465" s="2">
        <f t="shared" ref="H465:H469" si="57">F465*G465</f>
        <v>0</v>
      </c>
      <c r="I465" s="36"/>
      <c r="J465" s="36"/>
    </row>
    <row r="466" spans="1:10" ht="60.75" thickBot="1" x14ac:dyDescent="0.3">
      <c r="A466" s="39"/>
      <c r="B466" s="48"/>
      <c r="C466" s="48"/>
      <c r="D466" s="36"/>
      <c r="E466" s="3" t="s">
        <v>9</v>
      </c>
      <c r="F466" s="2">
        <v>58.31</v>
      </c>
      <c r="G466" s="2">
        <v>20</v>
      </c>
      <c r="H466" s="2">
        <f t="shared" si="57"/>
        <v>1166.2</v>
      </c>
      <c r="I466" s="36"/>
      <c r="J466" s="36"/>
    </row>
    <row r="467" spans="1:10" ht="45.75" thickBot="1" x14ac:dyDescent="0.3">
      <c r="A467" s="39"/>
      <c r="B467" s="48"/>
      <c r="C467" s="49"/>
      <c r="D467" s="17"/>
      <c r="E467" s="3" t="s">
        <v>10</v>
      </c>
      <c r="F467" s="2">
        <v>58.09</v>
      </c>
      <c r="G467" s="2">
        <v>27</v>
      </c>
      <c r="H467" s="2">
        <f t="shared" si="57"/>
        <v>1568.43</v>
      </c>
      <c r="I467" s="36"/>
      <c r="J467" s="36"/>
    </row>
    <row r="468" spans="1:10" ht="15.75" thickBot="1" x14ac:dyDescent="0.3">
      <c r="A468" s="39"/>
      <c r="B468" s="48"/>
      <c r="C468" s="47" t="s">
        <v>22</v>
      </c>
      <c r="D468" s="16">
        <v>5192.32</v>
      </c>
      <c r="E468" s="6" t="s">
        <v>11</v>
      </c>
      <c r="F468" s="7">
        <v>244.15</v>
      </c>
      <c r="G468" s="1">
        <v>4</v>
      </c>
      <c r="H468" s="2">
        <f t="shared" si="57"/>
        <v>976.6</v>
      </c>
      <c r="I468" s="36"/>
      <c r="J468" s="36"/>
    </row>
    <row r="469" spans="1:10" ht="27.75" thickBot="1" x14ac:dyDescent="0.3">
      <c r="A469" s="39"/>
      <c r="B469" s="50"/>
      <c r="C469" s="50"/>
      <c r="D469" s="37"/>
      <c r="E469" s="9" t="s">
        <v>12</v>
      </c>
      <c r="F469" s="8">
        <v>244.15</v>
      </c>
      <c r="G469" s="5">
        <v>20</v>
      </c>
      <c r="H469" s="2">
        <f t="shared" si="57"/>
        <v>4883</v>
      </c>
      <c r="I469" s="17"/>
      <c r="J469" s="17"/>
    </row>
    <row r="470" spans="1:10" x14ac:dyDescent="0.25">
      <c r="A470" s="39"/>
      <c r="B470" s="18" t="s">
        <v>16</v>
      </c>
      <c r="C470" s="19"/>
      <c r="D470" s="22">
        <f>D464+D468</f>
        <v>10693.08</v>
      </c>
      <c r="E470" s="24"/>
      <c r="F470" s="25"/>
      <c r="G470" s="26"/>
      <c r="H470" s="30">
        <f>SUM(H464:H469)</f>
        <v>31723.07</v>
      </c>
      <c r="I470" s="16">
        <f>D470+H470</f>
        <v>42416.15</v>
      </c>
      <c r="J470" s="16">
        <f>I470/12</f>
        <v>3534.6791666666668</v>
      </c>
    </row>
    <row r="471" spans="1:10" ht="15.75" thickBot="1" x14ac:dyDescent="0.3">
      <c r="A471" s="40"/>
      <c r="B471" s="20"/>
      <c r="C471" s="21"/>
      <c r="D471" s="23"/>
      <c r="E471" s="27"/>
      <c r="F471" s="28"/>
      <c r="G471" s="29"/>
      <c r="H471" s="31"/>
      <c r="I471" s="17"/>
      <c r="J471" s="17"/>
    </row>
    <row r="472" spans="1:10" ht="30.75" thickBot="1" x14ac:dyDescent="0.3">
      <c r="A472" s="38">
        <v>59</v>
      </c>
      <c r="B472" s="47" t="s">
        <v>70</v>
      </c>
      <c r="C472" s="47" t="s">
        <v>6</v>
      </c>
      <c r="D472" s="16">
        <v>5500.76</v>
      </c>
      <c r="E472" s="3" t="s">
        <v>7</v>
      </c>
      <c r="F472" s="2">
        <v>97.18</v>
      </c>
      <c r="G472" s="2">
        <v>163</v>
      </c>
      <c r="H472" s="2">
        <f>F472*G472</f>
        <v>15840.340000000002</v>
      </c>
      <c r="I472" s="16"/>
      <c r="J472" s="16"/>
    </row>
    <row r="473" spans="1:10" ht="30.75" thickBot="1" x14ac:dyDescent="0.3">
      <c r="A473" s="39"/>
      <c r="B473" s="48"/>
      <c r="C473" s="48"/>
      <c r="D473" s="36"/>
      <c r="E473" s="3" t="s">
        <v>8</v>
      </c>
      <c r="F473" s="2">
        <v>58.31</v>
      </c>
      <c r="G473" s="2">
        <v>0</v>
      </c>
      <c r="H473" s="2">
        <f t="shared" ref="H473:H477" si="58">F473*G473</f>
        <v>0</v>
      </c>
      <c r="I473" s="36"/>
      <c r="J473" s="36"/>
    </row>
    <row r="474" spans="1:10" ht="60.75" thickBot="1" x14ac:dyDescent="0.3">
      <c r="A474" s="39"/>
      <c r="B474" s="48"/>
      <c r="C474" s="48"/>
      <c r="D474" s="36"/>
      <c r="E474" s="3" t="s">
        <v>9</v>
      </c>
      <c r="F474" s="2">
        <v>58.31</v>
      </c>
      <c r="G474" s="2">
        <v>13</v>
      </c>
      <c r="H474" s="2">
        <f t="shared" si="58"/>
        <v>758.03</v>
      </c>
      <c r="I474" s="36"/>
      <c r="J474" s="36"/>
    </row>
    <row r="475" spans="1:10" ht="45.75" thickBot="1" x14ac:dyDescent="0.3">
      <c r="A475" s="39"/>
      <c r="B475" s="48"/>
      <c r="C475" s="49"/>
      <c r="D475" s="17"/>
      <c r="E475" s="3" t="s">
        <v>10</v>
      </c>
      <c r="F475" s="2">
        <v>58.09</v>
      </c>
      <c r="G475" s="2">
        <v>32</v>
      </c>
      <c r="H475" s="2">
        <f t="shared" si="58"/>
        <v>1858.88</v>
      </c>
      <c r="I475" s="36"/>
      <c r="J475" s="36"/>
    </row>
    <row r="476" spans="1:10" ht="15.75" thickBot="1" x14ac:dyDescent="0.3">
      <c r="A476" s="39"/>
      <c r="B476" s="48"/>
      <c r="C476" s="47" t="s">
        <v>22</v>
      </c>
      <c r="D476" s="16">
        <v>5192.32</v>
      </c>
      <c r="E476" s="6" t="s">
        <v>11</v>
      </c>
      <c r="F476" s="7">
        <v>244.15</v>
      </c>
      <c r="G476" s="1">
        <v>3</v>
      </c>
      <c r="H476" s="2">
        <f t="shared" si="58"/>
        <v>732.45</v>
      </c>
      <c r="I476" s="36"/>
      <c r="J476" s="36"/>
    </row>
    <row r="477" spans="1:10" ht="27.75" thickBot="1" x14ac:dyDescent="0.3">
      <c r="A477" s="39"/>
      <c r="B477" s="50"/>
      <c r="C477" s="50"/>
      <c r="D477" s="37"/>
      <c r="E477" s="9" t="s">
        <v>12</v>
      </c>
      <c r="F477" s="8">
        <v>244.15</v>
      </c>
      <c r="G477" s="5">
        <v>18</v>
      </c>
      <c r="H477" s="2">
        <f t="shared" si="58"/>
        <v>4394.7</v>
      </c>
      <c r="I477" s="17"/>
      <c r="J477" s="17"/>
    </row>
    <row r="478" spans="1:10" x14ac:dyDescent="0.25">
      <c r="A478" s="39"/>
      <c r="B478" s="18" t="s">
        <v>16</v>
      </c>
      <c r="C478" s="19"/>
      <c r="D478" s="22">
        <f>D472+D476</f>
        <v>10693.08</v>
      </c>
      <c r="E478" s="24"/>
      <c r="F478" s="25"/>
      <c r="G478" s="26"/>
      <c r="H478" s="30">
        <f>SUM(H472:H477)</f>
        <v>23584.400000000005</v>
      </c>
      <c r="I478" s="16">
        <f>D478+H478</f>
        <v>34277.480000000003</v>
      </c>
      <c r="J478" s="16">
        <f>I478/12</f>
        <v>2856.4566666666669</v>
      </c>
    </row>
    <row r="479" spans="1:10" ht="15.75" thickBot="1" x14ac:dyDescent="0.3">
      <c r="A479" s="40"/>
      <c r="B479" s="20"/>
      <c r="C479" s="21"/>
      <c r="D479" s="23"/>
      <c r="E479" s="27"/>
      <c r="F479" s="28"/>
      <c r="G479" s="29"/>
      <c r="H479" s="31"/>
      <c r="I479" s="17"/>
      <c r="J479" s="17"/>
    </row>
    <row r="480" spans="1:10" ht="30.75" thickBot="1" x14ac:dyDescent="0.3">
      <c r="A480" s="38">
        <v>60</v>
      </c>
      <c r="B480" s="47" t="s">
        <v>71</v>
      </c>
      <c r="C480" s="47" t="s">
        <v>6</v>
      </c>
      <c r="D480" s="16">
        <v>5500.76</v>
      </c>
      <c r="E480" s="3" t="s">
        <v>7</v>
      </c>
      <c r="F480" s="2">
        <v>97.18</v>
      </c>
      <c r="G480" s="2">
        <v>160</v>
      </c>
      <c r="H480" s="2">
        <f>F480*G480</f>
        <v>15548.800000000001</v>
      </c>
      <c r="I480" s="16"/>
      <c r="J480" s="16"/>
    </row>
    <row r="481" spans="1:10" ht="30.75" thickBot="1" x14ac:dyDescent="0.3">
      <c r="A481" s="39"/>
      <c r="B481" s="48"/>
      <c r="C481" s="48"/>
      <c r="D481" s="36"/>
      <c r="E481" s="3" t="s">
        <v>8</v>
      </c>
      <c r="F481" s="2">
        <v>58.31</v>
      </c>
      <c r="G481" s="2">
        <v>6</v>
      </c>
      <c r="H481" s="2">
        <f t="shared" ref="H481:H485" si="59">F481*G481</f>
        <v>349.86</v>
      </c>
      <c r="I481" s="36"/>
      <c r="J481" s="36"/>
    </row>
    <row r="482" spans="1:10" ht="60.75" thickBot="1" x14ac:dyDescent="0.3">
      <c r="A482" s="39"/>
      <c r="B482" s="48"/>
      <c r="C482" s="48"/>
      <c r="D482" s="36"/>
      <c r="E482" s="3" t="s">
        <v>9</v>
      </c>
      <c r="F482" s="2">
        <v>58.31</v>
      </c>
      <c r="G482" s="2">
        <v>9</v>
      </c>
      <c r="H482" s="2">
        <f t="shared" si="59"/>
        <v>524.79</v>
      </c>
      <c r="I482" s="36"/>
      <c r="J482" s="36"/>
    </row>
    <row r="483" spans="1:10" ht="45.75" thickBot="1" x14ac:dyDescent="0.3">
      <c r="A483" s="39"/>
      <c r="B483" s="48"/>
      <c r="C483" s="49"/>
      <c r="D483" s="17"/>
      <c r="E483" s="3" t="s">
        <v>10</v>
      </c>
      <c r="F483" s="2">
        <v>58.09</v>
      </c>
      <c r="G483" s="2">
        <v>9</v>
      </c>
      <c r="H483" s="2">
        <f t="shared" si="59"/>
        <v>522.81000000000006</v>
      </c>
      <c r="I483" s="36"/>
      <c r="J483" s="36"/>
    </row>
    <row r="484" spans="1:10" ht="15.75" thickBot="1" x14ac:dyDescent="0.3">
      <c r="A484" s="39"/>
      <c r="B484" s="48"/>
      <c r="C484" s="47" t="s">
        <v>22</v>
      </c>
      <c r="D484" s="16">
        <v>5192.32</v>
      </c>
      <c r="E484" s="6" t="s">
        <v>11</v>
      </c>
      <c r="F484" s="7">
        <v>244.15</v>
      </c>
      <c r="G484" s="1">
        <v>2</v>
      </c>
      <c r="H484" s="2">
        <f t="shared" si="59"/>
        <v>488.3</v>
      </c>
      <c r="I484" s="36"/>
      <c r="J484" s="36"/>
    </row>
    <row r="485" spans="1:10" ht="27.75" thickBot="1" x14ac:dyDescent="0.3">
      <c r="A485" s="39"/>
      <c r="B485" s="50"/>
      <c r="C485" s="50"/>
      <c r="D485" s="37"/>
      <c r="E485" s="9" t="s">
        <v>12</v>
      </c>
      <c r="F485" s="8">
        <v>244.15</v>
      </c>
      <c r="G485" s="5">
        <v>17</v>
      </c>
      <c r="H485" s="2">
        <f t="shared" si="59"/>
        <v>4150.55</v>
      </c>
      <c r="I485" s="17"/>
      <c r="J485" s="17"/>
    </row>
    <row r="486" spans="1:10" x14ac:dyDescent="0.25">
      <c r="A486" s="39"/>
      <c r="B486" s="18" t="s">
        <v>16</v>
      </c>
      <c r="C486" s="19"/>
      <c r="D486" s="22">
        <f>D480+D484</f>
        <v>10693.08</v>
      </c>
      <c r="E486" s="24"/>
      <c r="F486" s="25"/>
      <c r="G486" s="26"/>
      <c r="H486" s="30">
        <f>SUM(H480:H485)</f>
        <v>21585.11</v>
      </c>
      <c r="I486" s="16">
        <f>D486+H486</f>
        <v>32278.190000000002</v>
      </c>
      <c r="J486" s="16">
        <f>I486/12</f>
        <v>2689.8491666666669</v>
      </c>
    </row>
    <row r="487" spans="1:10" ht="15.75" thickBot="1" x14ac:dyDescent="0.3">
      <c r="A487" s="40"/>
      <c r="B487" s="20"/>
      <c r="C487" s="21"/>
      <c r="D487" s="23"/>
      <c r="E487" s="27"/>
      <c r="F487" s="28"/>
      <c r="G487" s="29"/>
      <c r="H487" s="31"/>
      <c r="I487" s="17"/>
      <c r="J487" s="17"/>
    </row>
    <row r="488" spans="1:10" ht="30.75" thickBot="1" x14ac:dyDescent="0.3">
      <c r="A488" s="38">
        <v>61</v>
      </c>
      <c r="B488" s="47" t="s">
        <v>72</v>
      </c>
      <c r="C488" s="47" t="s">
        <v>6</v>
      </c>
      <c r="D488" s="16">
        <v>5500.76</v>
      </c>
      <c r="E488" s="3" t="s">
        <v>7</v>
      </c>
      <c r="F488" s="2">
        <v>97.18</v>
      </c>
      <c r="G488" s="2">
        <v>109</v>
      </c>
      <c r="H488" s="2">
        <f>F488*G488</f>
        <v>10592.62</v>
      </c>
      <c r="I488" s="16"/>
      <c r="J488" s="16"/>
    </row>
    <row r="489" spans="1:10" ht="30.75" thickBot="1" x14ac:dyDescent="0.3">
      <c r="A489" s="39"/>
      <c r="B489" s="48"/>
      <c r="C489" s="48"/>
      <c r="D489" s="36"/>
      <c r="E489" s="3" t="s">
        <v>8</v>
      </c>
      <c r="F489" s="2">
        <v>58.31</v>
      </c>
      <c r="G489" s="2">
        <v>0</v>
      </c>
      <c r="H489" s="2">
        <f t="shared" ref="H489:H493" si="60">F489*G489</f>
        <v>0</v>
      </c>
      <c r="I489" s="36"/>
      <c r="J489" s="36"/>
    </row>
    <row r="490" spans="1:10" ht="60.75" thickBot="1" x14ac:dyDescent="0.3">
      <c r="A490" s="39"/>
      <c r="B490" s="48"/>
      <c r="C490" s="48"/>
      <c r="D490" s="36"/>
      <c r="E490" s="3" t="s">
        <v>9</v>
      </c>
      <c r="F490" s="2">
        <v>58.31</v>
      </c>
      <c r="G490" s="2">
        <v>9</v>
      </c>
      <c r="H490" s="2">
        <f t="shared" si="60"/>
        <v>524.79</v>
      </c>
      <c r="I490" s="36"/>
      <c r="J490" s="36"/>
    </row>
    <row r="491" spans="1:10" ht="45.75" thickBot="1" x14ac:dyDescent="0.3">
      <c r="A491" s="39"/>
      <c r="B491" s="48"/>
      <c r="C491" s="49"/>
      <c r="D491" s="17"/>
      <c r="E491" s="3" t="s">
        <v>10</v>
      </c>
      <c r="F491" s="2">
        <v>58.09</v>
      </c>
      <c r="G491" s="2">
        <v>24</v>
      </c>
      <c r="H491" s="2">
        <f t="shared" si="60"/>
        <v>1394.16</v>
      </c>
      <c r="I491" s="36"/>
      <c r="J491" s="36"/>
    </row>
    <row r="492" spans="1:10" ht="15.75" thickBot="1" x14ac:dyDescent="0.3">
      <c r="A492" s="39"/>
      <c r="B492" s="48"/>
      <c r="C492" s="47" t="s">
        <v>22</v>
      </c>
      <c r="D492" s="16">
        <v>5192.32</v>
      </c>
      <c r="E492" s="6" t="s">
        <v>11</v>
      </c>
      <c r="F492" s="7">
        <v>244.15</v>
      </c>
      <c r="G492" s="1">
        <v>3</v>
      </c>
      <c r="H492" s="2">
        <f t="shared" si="60"/>
        <v>732.45</v>
      </c>
      <c r="I492" s="36"/>
      <c r="J492" s="36"/>
    </row>
    <row r="493" spans="1:10" ht="27.75" thickBot="1" x14ac:dyDescent="0.3">
      <c r="A493" s="39"/>
      <c r="B493" s="50"/>
      <c r="C493" s="50"/>
      <c r="D493" s="37"/>
      <c r="E493" s="9" t="s">
        <v>12</v>
      </c>
      <c r="F493" s="8">
        <v>244.15</v>
      </c>
      <c r="G493" s="5">
        <v>18</v>
      </c>
      <c r="H493" s="2">
        <f t="shared" si="60"/>
        <v>4394.7</v>
      </c>
      <c r="I493" s="17"/>
      <c r="J493" s="17"/>
    </row>
    <row r="494" spans="1:10" x14ac:dyDescent="0.25">
      <c r="A494" s="39"/>
      <c r="B494" s="18" t="s">
        <v>16</v>
      </c>
      <c r="C494" s="19"/>
      <c r="D494" s="22">
        <f>D488+D492</f>
        <v>10693.08</v>
      </c>
      <c r="E494" s="24"/>
      <c r="F494" s="25"/>
      <c r="G494" s="26"/>
      <c r="H494" s="30">
        <f>SUM(H488:H493)</f>
        <v>17638.72</v>
      </c>
      <c r="I494" s="16">
        <f>D494+H494</f>
        <v>28331.800000000003</v>
      </c>
      <c r="J494" s="16">
        <f>I494/12</f>
        <v>2360.9833333333336</v>
      </c>
    </row>
    <row r="495" spans="1:10" ht="15.75" thickBot="1" x14ac:dyDescent="0.3">
      <c r="A495" s="40"/>
      <c r="B495" s="20"/>
      <c r="C495" s="21"/>
      <c r="D495" s="23"/>
      <c r="E495" s="27"/>
      <c r="F495" s="28"/>
      <c r="G495" s="29"/>
      <c r="H495" s="31"/>
      <c r="I495" s="17"/>
      <c r="J495" s="17"/>
    </row>
    <row r="496" spans="1:10" ht="30.75" thickBot="1" x14ac:dyDescent="0.3">
      <c r="A496" s="38">
        <v>62</v>
      </c>
      <c r="B496" s="47" t="s">
        <v>73</v>
      </c>
      <c r="C496" s="47" t="s">
        <v>6</v>
      </c>
      <c r="D496" s="16">
        <v>5500.76</v>
      </c>
      <c r="E496" s="3" t="s">
        <v>7</v>
      </c>
      <c r="F496" s="2">
        <v>97.18</v>
      </c>
      <c r="G496" s="2">
        <v>155</v>
      </c>
      <c r="H496" s="2">
        <f>F496*G496</f>
        <v>15062.900000000001</v>
      </c>
      <c r="I496" s="16"/>
      <c r="J496" s="16"/>
    </row>
    <row r="497" spans="1:10" ht="30.75" thickBot="1" x14ac:dyDescent="0.3">
      <c r="A497" s="39"/>
      <c r="B497" s="48"/>
      <c r="C497" s="48"/>
      <c r="D497" s="36"/>
      <c r="E497" s="3" t="s">
        <v>8</v>
      </c>
      <c r="F497" s="2">
        <v>58.31</v>
      </c>
      <c r="G497" s="2">
        <v>6</v>
      </c>
      <c r="H497" s="2">
        <f t="shared" ref="H497:H501" si="61">F497*G497</f>
        <v>349.86</v>
      </c>
      <c r="I497" s="36"/>
      <c r="J497" s="36"/>
    </row>
    <row r="498" spans="1:10" ht="60.75" thickBot="1" x14ac:dyDescent="0.3">
      <c r="A498" s="39"/>
      <c r="B498" s="48"/>
      <c r="C498" s="48"/>
      <c r="D498" s="36"/>
      <c r="E498" s="3" t="s">
        <v>9</v>
      </c>
      <c r="F498" s="2">
        <v>58.31</v>
      </c>
      <c r="G498" s="2">
        <v>9</v>
      </c>
      <c r="H498" s="2">
        <f t="shared" si="61"/>
        <v>524.79</v>
      </c>
      <c r="I498" s="36"/>
      <c r="J498" s="36"/>
    </row>
    <row r="499" spans="1:10" ht="45.75" thickBot="1" x14ac:dyDescent="0.3">
      <c r="A499" s="39"/>
      <c r="B499" s="48"/>
      <c r="C499" s="49"/>
      <c r="D499" s="17"/>
      <c r="E499" s="3" t="s">
        <v>10</v>
      </c>
      <c r="F499" s="2">
        <v>58.09</v>
      </c>
      <c r="G499" s="2">
        <v>13</v>
      </c>
      <c r="H499" s="2">
        <f t="shared" si="61"/>
        <v>755.17000000000007</v>
      </c>
      <c r="I499" s="36"/>
      <c r="J499" s="36"/>
    </row>
    <row r="500" spans="1:10" ht="15.75" thickBot="1" x14ac:dyDescent="0.3">
      <c r="A500" s="39"/>
      <c r="B500" s="48"/>
      <c r="C500" s="47" t="s">
        <v>22</v>
      </c>
      <c r="D500" s="16">
        <v>5192.32</v>
      </c>
      <c r="E500" s="6" t="s">
        <v>11</v>
      </c>
      <c r="F500" s="7">
        <v>244.15</v>
      </c>
      <c r="G500" s="1">
        <v>3</v>
      </c>
      <c r="H500" s="2">
        <f t="shared" si="61"/>
        <v>732.45</v>
      </c>
      <c r="I500" s="36"/>
      <c r="J500" s="36"/>
    </row>
    <row r="501" spans="1:10" ht="27.75" thickBot="1" x14ac:dyDescent="0.3">
      <c r="A501" s="39"/>
      <c r="B501" s="50"/>
      <c r="C501" s="50"/>
      <c r="D501" s="37"/>
      <c r="E501" s="9" t="s">
        <v>12</v>
      </c>
      <c r="F501" s="8">
        <v>244.15</v>
      </c>
      <c r="G501" s="5">
        <v>0</v>
      </c>
      <c r="H501" s="2">
        <f t="shared" si="61"/>
        <v>0</v>
      </c>
      <c r="I501" s="17"/>
      <c r="J501" s="17"/>
    </row>
    <row r="502" spans="1:10" x14ac:dyDescent="0.25">
      <c r="A502" s="39"/>
      <c r="B502" s="18" t="s">
        <v>16</v>
      </c>
      <c r="C502" s="19"/>
      <c r="D502" s="22">
        <f>D496+D500</f>
        <v>10693.08</v>
      </c>
      <c r="E502" s="24"/>
      <c r="F502" s="25"/>
      <c r="G502" s="26"/>
      <c r="H502" s="30">
        <f>SUM(H496:H501)</f>
        <v>17425.170000000002</v>
      </c>
      <c r="I502" s="16">
        <f>D502+H502</f>
        <v>28118.25</v>
      </c>
      <c r="J502" s="16">
        <f>I502/12</f>
        <v>2343.1875</v>
      </c>
    </row>
    <row r="503" spans="1:10" ht="15.75" thickBot="1" x14ac:dyDescent="0.3">
      <c r="A503" s="40"/>
      <c r="B503" s="20"/>
      <c r="C503" s="21"/>
      <c r="D503" s="23"/>
      <c r="E503" s="27"/>
      <c r="F503" s="28"/>
      <c r="G503" s="29"/>
      <c r="H503" s="31"/>
      <c r="I503" s="17"/>
      <c r="J503" s="17"/>
    </row>
    <row r="504" spans="1:10" ht="30.75" thickBot="1" x14ac:dyDescent="0.3">
      <c r="A504" s="38">
        <v>63</v>
      </c>
      <c r="B504" s="47" t="s">
        <v>74</v>
      </c>
      <c r="C504" s="47" t="s">
        <v>6</v>
      </c>
      <c r="D504" s="16">
        <v>5500.76</v>
      </c>
      <c r="E504" s="3" t="s">
        <v>7</v>
      </c>
      <c r="F504" s="2">
        <v>97.18</v>
      </c>
      <c r="G504" s="2">
        <v>181</v>
      </c>
      <c r="H504" s="2">
        <f>F504*G504</f>
        <v>17589.580000000002</v>
      </c>
      <c r="I504" s="16"/>
      <c r="J504" s="16"/>
    </row>
    <row r="505" spans="1:10" ht="30.75" thickBot="1" x14ac:dyDescent="0.3">
      <c r="A505" s="39"/>
      <c r="B505" s="48"/>
      <c r="C505" s="48"/>
      <c r="D505" s="36"/>
      <c r="E505" s="3" t="s">
        <v>8</v>
      </c>
      <c r="F505" s="2">
        <v>58.31</v>
      </c>
      <c r="G505" s="2">
        <v>6</v>
      </c>
      <c r="H505" s="2">
        <f t="shared" ref="H505:H509" si="62">F505*G505</f>
        <v>349.86</v>
      </c>
      <c r="I505" s="36"/>
      <c r="J505" s="36"/>
    </row>
    <row r="506" spans="1:10" ht="60.75" thickBot="1" x14ac:dyDescent="0.3">
      <c r="A506" s="39"/>
      <c r="B506" s="48"/>
      <c r="C506" s="48"/>
      <c r="D506" s="36"/>
      <c r="E506" s="3" t="s">
        <v>9</v>
      </c>
      <c r="F506" s="2">
        <v>58.31</v>
      </c>
      <c r="G506" s="2">
        <v>10</v>
      </c>
      <c r="H506" s="2">
        <f t="shared" si="62"/>
        <v>583.1</v>
      </c>
      <c r="I506" s="36"/>
      <c r="J506" s="36"/>
    </row>
    <row r="507" spans="1:10" ht="45.75" thickBot="1" x14ac:dyDescent="0.3">
      <c r="A507" s="39"/>
      <c r="B507" s="48"/>
      <c r="C507" s="49"/>
      <c r="D507" s="17"/>
      <c r="E507" s="3" t="s">
        <v>10</v>
      </c>
      <c r="F507" s="2">
        <v>58.09</v>
      </c>
      <c r="G507" s="2">
        <v>8</v>
      </c>
      <c r="H507" s="2">
        <f t="shared" si="62"/>
        <v>464.72</v>
      </c>
      <c r="I507" s="36"/>
      <c r="J507" s="36"/>
    </row>
    <row r="508" spans="1:10" ht="15.75" thickBot="1" x14ac:dyDescent="0.3">
      <c r="A508" s="39"/>
      <c r="B508" s="48"/>
      <c r="C508" s="47" t="s">
        <v>22</v>
      </c>
      <c r="D508" s="16">
        <v>5192.32</v>
      </c>
      <c r="E508" s="6" t="s">
        <v>11</v>
      </c>
      <c r="F508" s="7">
        <v>244.15</v>
      </c>
      <c r="G508" s="1">
        <v>2</v>
      </c>
      <c r="H508" s="2">
        <f t="shared" si="62"/>
        <v>488.3</v>
      </c>
      <c r="I508" s="36"/>
      <c r="J508" s="36"/>
    </row>
    <row r="509" spans="1:10" ht="27.75" thickBot="1" x14ac:dyDescent="0.3">
      <c r="A509" s="39"/>
      <c r="B509" s="50"/>
      <c r="C509" s="50"/>
      <c r="D509" s="37"/>
      <c r="E509" s="9" t="s">
        <v>12</v>
      </c>
      <c r="F509" s="8">
        <v>244.15</v>
      </c>
      <c r="G509" s="5">
        <v>13</v>
      </c>
      <c r="H509" s="2">
        <f t="shared" si="62"/>
        <v>3173.9500000000003</v>
      </c>
      <c r="I509" s="17"/>
      <c r="J509" s="17"/>
    </row>
    <row r="510" spans="1:10" x14ac:dyDescent="0.25">
      <c r="A510" s="39"/>
      <c r="B510" s="18" t="s">
        <v>16</v>
      </c>
      <c r="C510" s="19"/>
      <c r="D510" s="22">
        <f>D504+D508</f>
        <v>10693.08</v>
      </c>
      <c r="E510" s="24"/>
      <c r="F510" s="25"/>
      <c r="G510" s="26"/>
      <c r="H510" s="30">
        <f>SUM(H504:H509)</f>
        <v>22649.510000000002</v>
      </c>
      <c r="I510" s="16">
        <f>D510+H510</f>
        <v>33342.590000000004</v>
      </c>
      <c r="J510" s="16">
        <f>I510/12</f>
        <v>2778.5491666666671</v>
      </c>
    </row>
    <row r="511" spans="1:10" ht="15.75" thickBot="1" x14ac:dyDescent="0.3">
      <c r="A511" s="40"/>
      <c r="B511" s="20"/>
      <c r="C511" s="21"/>
      <c r="D511" s="23"/>
      <c r="E511" s="27"/>
      <c r="F511" s="28"/>
      <c r="G511" s="29"/>
      <c r="H511" s="31"/>
      <c r="I511" s="17"/>
      <c r="J511" s="17"/>
    </row>
    <row r="512" spans="1:10" ht="30.75" thickBot="1" x14ac:dyDescent="0.3">
      <c r="A512" s="38">
        <v>64</v>
      </c>
      <c r="B512" s="47" t="s">
        <v>75</v>
      </c>
      <c r="C512" s="47" t="s">
        <v>6</v>
      </c>
      <c r="D512" s="16">
        <v>5500.76</v>
      </c>
      <c r="E512" s="3" t="s">
        <v>7</v>
      </c>
      <c r="F512" s="2">
        <v>97.18</v>
      </c>
      <c r="G512" s="2">
        <v>179</v>
      </c>
      <c r="H512" s="2">
        <f>F512*G512</f>
        <v>17395.22</v>
      </c>
      <c r="I512" s="16"/>
      <c r="J512" s="16"/>
    </row>
    <row r="513" spans="1:10" ht="30.75" thickBot="1" x14ac:dyDescent="0.3">
      <c r="A513" s="39"/>
      <c r="B513" s="48"/>
      <c r="C513" s="48"/>
      <c r="D513" s="36"/>
      <c r="E513" s="3" t="s">
        <v>8</v>
      </c>
      <c r="F513" s="2">
        <v>58.31</v>
      </c>
      <c r="G513" s="2">
        <v>0</v>
      </c>
      <c r="H513" s="2">
        <f t="shared" ref="H513:H517" si="63">F513*G513</f>
        <v>0</v>
      </c>
      <c r="I513" s="36"/>
      <c r="J513" s="36"/>
    </row>
    <row r="514" spans="1:10" ht="60.75" thickBot="1" x14ac:dyDescent="0.3">
      <c r="A514" s="39"/>
      <c r="B514" s="48"/>
      <c r="C514" s="48"/>
      <c r="D514" s="36"/>
      <c r="E514" s="3" t="s">
        <v>9</v>
      </c>
      <c r="F514" s="2">
        <v>58.31</v>
      </c>
      <c r="G514" s="2">
        <v>20</v>
      </c>
      <c r="H514" s="2">
        <f t="shared" si="63"/>
        <v>1166.2</v>
      </c>
      <c r="I514" s="36"/>
      <c r="J514" s="36"/>
    </row>
    <row r="515" spans="1:10" ht="45.75" thickBot="1" x14ac:dyDescent="0.3">
      <c r="A515" s="39"/>
      <c r="B515" s="48"/>
      <c r="C515" s="49"/>
      <c r="D515" s="17"/>
      <c r="E515" s="3" t="s">
        <v>10</v>
      </c>
      <c r="F515" s="2">
        <v>58.09</v>
      </c>
      <c r="G515" s="2">
        <v>28</v>
      </c>
      <c r="H515" s="2">
        <f t="shared" si="63"/>
        <v>1626.52</v>
      </c>
      <c r="I515" s="36"/>
      <c r="J515" s="36"/>
    </row>
    <row r="516" spans="1:10" ht="15.75" thickBot="1" x14ac:dyDescent="0.3">
      <c r="A516" s="39"/>
      <c r="B516" s="48"/>
      <c r="C516" s="47" t="s">
        <v>22</v>
      </c>
      <c r="D516" s="16">
        <v>5192.32</v>
      </c>
      <c r="E516" s="6" t="s">
        <v>11</v>
      </c>
      <c r="F516" s="7">
        <v>244.15</v>
      </c>
      <c r="G516" s="1">
        <v>2</v>
      </c>
      <c r="H516" s="2">
        <f t="shared" si="63"/>
        <v>488.3</v>
      </c>
      <c r="I516" s="36"/>
      <c r="J516" s="36"/>
    </row>
    <row r="517" spans="1:10" ht="27.75" thickBot="1" x14ac:dyDescent="0.3">
      <c r="A517" s="39"/>
      <c r="B517" s="50"/>
      <c r="C517" s="50"/>
      <c r="D517" s="37"/>
      <c r="E517" s="9" t="s">
        <v>12</v>
      </c>
      <c r="F517" s="8">
        <v>244.15</v>
      </c>
      <c r="G517" s="5">
        <v>17</v>
      </c>
      <c r="H517" s="2">
        <f t="shared" si="63"/>
        <v>4150.55</v>
      </c>
      <c r="I517" s="17"/>
      <c r="J517" s="17"/>
    </row>
    <row r="518" spans="1:10" x14ac:dyDescent="0.25">
      <c r="A518" s="39"/>
      <c r="B518" s="18" t="s">
        <v>16</v>
      </c>
      <c r="C518" s="19"/>
      <c r="D518" s="22">
        <f>D512+D516</f>
        <v>10693.08</v>
      </c>
      <c r="E518" s="24"/>
      <c r="F518" s="25"/>
      <c r="G518" s="26"/>
      <c r="H518" s="30">
        <f>SUM(H512:H517)</f>
        <v>24826.79</v>
      </c>
      <c r="I518" s="16">
        <f>D518+H518</f>
        <v>35519.870000000003</v>
      </c>
      <c r="J518" s="16">
        <f>I518/12</f>
        <v>2959.9891666666667</v>
      </c>
    </row>
    <row r="519" spans="1:10" ht="15.75" thickBot="1" x14ac:dyDescent="0.3">
      <c r="A519" s="40"/>
      <c r="B519" s="20"/>
      <c r="C519" s="21"/>
      <c r="D519" s="23"/>
      <c r="E519" s="27"/>
      <c r="F519" s="28"/>
      <c r="G519" s="29"/>
      <c r="H519" s="31"/>
      <c r="I519" s="17"/>
      <c r="J519" s="17"/>
    </row>
    <row r="520" spans="1:10" ht="30.75" thickBot="1" x14ac:dyDescent="0.3">
      <c r="A520" s="38">
        <v>65</v>
      </c>
      <c r="B520" s="47" t="s">
        <v>76</v>
      </c>
      <c r="C520" s="47" t="s">
        <v>6</v>
      </c>
      <c r="D520" s="16">
        <v>5500.76</v>
      </c>
      <c r="E520" s="3" t="s">
        <v>7</v>
      </c>
      <c r="F520" s="2">
        <v>97.18</v>
      </c>
      <c r="G520" s="2">
        <v>118</v>
      </c>
      <c r="H520" s="2">
        <f>F520*G520</f>
        <v>11467.240000000002</v>
      </c>
      <c r="I520" s="16"/>
      <c r="J520" s="16"/>
    </row>
    <row r="521" spans="1:10" ht="30.75" thickBot="1" x14ac:dyDescent="0.3">
      <c r="A521" s="39"/>
      <c r="B521" s="48"/>
      <c r="C521" s="48"/>
      <c r="D521" s="36"/>
      <c r="E521" s="3" t="s">
        <v>8</v>
      </c>
      <c r="F521" s="2">
        <v>58.31</v>
      </c>
      <c r="G521" s="2">
        <v>0</v>
      </c>
      <c r="H521" s="2">
        <f t="shared" ref="H521:H525" si="64">F521*G521</f>
        <v>0</v>
      </c>
      <c r="I521" s="36"/>
      <c r="J521" s="36"/>
    </row>
    <row r="522" spans="1:10" ht="60.75" thickBot="1" x14ac:dyDescent="0.3">
      <c r="A522" s="39"/>
      <c r="B522" s="48"/>
      <c r="C522" s="48"/>
      <c r="D522" s="36"/>
      <c r="E522" s="3" t="s">
        <v>9</v>
      </c>
      <c r="F522" s="2">
        <v>58.31</v>
      </c>
      <c r="G522" s="2">
        <v>9</v>
      </c>
      <c r="H522" s="2">
        <f t="shared" si="64"/>
        <v>524.79</v>
      </c>
      <c r="I522" s="36"/>
      <c r="J522" s="36"/>
    </row>
    <row r="523" spans="1:10" ht="45.75" thickBot="1" x14ac:dyDescent="0.3">
      <c r="A523" s="39"/>
      <c r="B523" s="48"/>
      <c r="C523" s="49"/>
      <c r="D523" s="17"/>
      <c r="E523" s="3" t="s">
        <v>10</v>
      </c>
      <c r="F523" s="2">
        <v>58.09</v>
      </c>
      <c r="G523" s="2">
        <v>24</v>
      </c>
      <c r="H523" s="2">
        <f t="shared" si="64"/>
        <v>1394.16</v>
      </c>
      <c r="I523" s="36"/>
      <c r="J523" s="36"/>
    </row>
    <row r="524" spans="1:10" ht="15.75" thickBot="1" x14ac:dyDescent="0.3">
      <c r="A524" s="39"/>
      <c r="B524" s="48"/>
      <c r="C524" s="47" t="s">
        <v>22</v>
      </c>
      <c r="D524" s="16">
        <v>5192.32</v>
      </c>
      <c r="E524" s="6" t="s">
        <v>11</v>
      </c>
      <c r="F524" s="7">
        <v>244.15</v>
      </c>
      <c r="G524" s="1">
        <v>3</v>
      </c>
      <c r="H524" s="2">
        <f t="shared" si="64"/>
        <v>732.45</v>
      </c>
      <c r="I524" s="36"/>
      <c r="J524" s="36"/>
    </row>
    <row r="525" spans="1:10" ht="27.75" thickBot="1" x14ac:dyDescent="0.3">
      <c r="A525" s="39"/>
      <c r="B525" s="50"/>
      <c r="C525" s="50"/>
      <c r="D525" s="37"/>
      <c r="E525" s="9" t="s">
        <v>12</v>
      </c>
      <c r="F525" s="8">
        <v>244.15</v>
      </c>
      <c r="G525" s="5">
        <v>18</v>
      </c>
      <c r="H525" s="2">
        <f t="shared" si="64"/>
        <v>4394.7</v>
      </c>
      <c r="I525" s="17"/>
      <c r="J525" s="17"/>
    </row>
    <row r="526" spans="1:10" x14ac:dyDescent="0.25">
      <c r="A526" s="39"/>
      <c r="B526" s="18" t="s">
        <v>16</v>
      </c>
      <c r="C526" s="19"/>
      <c r="D526" s="22">
        <f>D520+D524</f>
        <v>10693.08</v>
      </c>
      <c r="E526" s="24"/>
      <c r="F526" s="25"/>
      <c r="G526" s="26"/>
      <c r="H526" s="30">
        <f>SUM(H520:H525)</f>
        <v>18513.340000000004</v>
      </c>
      <c r="I526" s="16">
        <f>D526+H526</f>
        <v>29206.420000000006</v>
      </c>
      <c r="J526" s="16">
        <f>I526/12</f>
        <v>2433.8683333333338</v>
      </c>
    </row>
    <row r="527" spans="1:10" ht="15.75" thickBot="1" x14ac:dyDescent="0.3">
      <c r="A527" s="40"/>
      <c r="B527" s="20"/>
      <c r="C527" s="21"/>
      <c r="D527" s="23"/>
      <c r="E527" s="27"/>
      <c r="F527" s="28"/>
      <c r="G527" s="29"/>
      <c r="H527" s="31"/>
      <c r="I527" s="17"/>
      <c r="J527" s="17"/>
    </row>
    <row r="528" spans="1:10" ht="30.75" thickBot="1" x14ac:dyDescent="0.3">
      <c r="A528" s="38">
        <v>66</v>
      </c>
      <c r="B528" s="47" t="s">
        <v>77</v>
      </c>
      <c r="C528" s="47" t="s">
        <v>6</v>
      </c>
      <c r="D528" s="16">
        <v>5500.76</v>
      </c>
      <c r="E528" s="3" t="s">
        <v>7</v>
      </c>
      <c r="F528" s="2">
        <v>97.18</v>
      </c>
      <c r="G528" s="2">
        <v>171</v>
      </c>
      <c r="H528" s="2">
        <f>F528*G528</f>
        <v>16617.780000000002</v>
      </c>
      <c r="I528" s="16"/>
      <c r="J528" s="16"/>
    </row>
    <row r="529" spans="1:10" ht="30.75" thickBot="1" x14ac:dyDescent="0.3">
      <c r="A529" s="39"/>
      <c r="B529" s="48"/>
      <c r="C529" s="48"/>
      <c r="D529" s="36"/>
      <c r="E529" s="3" t="s">
        <v>8</v>
      </c>
      <c r="F529" s="2">
        <v>58.31</v>
      </c>
      <c r="G529" s="2">
        <v>0</v>
      </c>
      <c r="H529" s="2">
        <f t="shared" ref="H529:H533" si="65">F529*G529</f>
        <v>0</v>
      </c>
      <c r="I529" s="36"/>
      <c r="J529" s="36"/>
    </row>
    <row r="530" spans="1:10" ht="60.75" thickBot="1" x14ac:dyDescent="0.3">
      <c r="A530" s="39"/>
      <c r="B530" s="48"/>
      <c r="C530" s="48"/>
      <c r="D530" s="36"/>
      <c r="E530" s="3" t="s">
        <v>9</v>
      </c>
      <c r="F530" s="2">
        <v>58.31</v>
      </c>
      <c r="G530" s="2">
        <v>10</v>
      </c>
      <c r="H530" s="2">
        <f t="shared" si="65"/>
        <v>583.1</v>
      </c>
      <c r="I530" s="36"/>
      <c r="J530" s="36"/>
    </row>
    <row r="531" spans="1:10" ht="45.75" thickBot="1" x14ac:dyDescent="0.3">
      <c r="A531" s="39"/>
      <c r="B531" s="48"/>
      <c r="C531" s="49"/>
      <c r="D531" s="17"/>
      <c r="E531" s="3" t="s">
        <v>10</v>
      </c>
      <c r="F531" s="2">
        <v>58.09</v>
      </c>
      <c r="G531" s="2">
        <v>0</v>
      </c>
      <c r="H531" s="2">
        <f t="shared" si="65"/>
        <v>0</v>
      </c>
      <c r="I531" s="36"/>
      <c r="J531" s="36"/>
    </row>
    <row r="532" spans="1:10" ht="15.75" thickBot="1" x14ac:dyDescent="0.3">
      <c r="A532" s="39"/>
      <c r="B532" s="48"/>
      <c r="C532" s="47" t="s">
        <v>22</v>
      </c>
      <c r="D532" s="16">
        <v>5192.32</v>
      </c>
      <c r="E532" s="6" t="s">
        <v>11</v>
      </c>
      <c r="F532" s="7">
        <v>244.15</v>
      </c>
      <c r="G532" s="1">
        <v>2</v>
      </c>
      <c r="H532" s="2">
        <f t="shared" si="65"/>
        <v>488.3</v>
      </c>
      <c r="I532" s="36"/>
      <c r="J532" s="36"/>
    </row>
    <row r="533" spans="1:10" ht="27.75" thickBot="1" x14ac:dyDescent="0.3">
      <c r="A533" s="39"/>
      <c r="B533" s="50"/>
      <c r="C533" s="50"/>
      <c r="D533" s="37"/>
      <c r="E533" s="9" t="s">
        <v>12</v>
      </c>
      <c r="F533" s="8">
        <v>244.15</v>
      </c>
      <c r="G533" s="5">
        <v>12</v>
      </c>
      <c r="H533" s="2">
        <f t="shared" si="65"/>
        <v>2929.8</v>
      </c>
      <c r="I533" s="17"/>
      <c r="J533" s="17"/>
    </row>
    <row r="534" spans="1:10" x14ac:dyDescent="0.25">
      <c r="A534" s="39"/>
      <c r="B534" s="18" t="s">
        <v>16</v>
      </c>
      <c r="C534" s="19"/>
      <c r="D534" s="22">
        <f>D528+D532</f>
        <v>10693.08</v>
      </c>
      <c r="E534" s="24"/>
      <c r="F534" s="25"/>
      <c r="G534" s="26"/>
      <c r="H534" s="30">
        <f>SUM(H528:H533)</f>
        <v>20618.98</v>
      </c>
      <c r="I534" s="16">
        <f>D534+H534</f>
        <v>31312.059999999998</v>
      </c>
      <c r="J534" s="16">
        <f>I534/12</f>
        <v>2609.3383333333331</v>
      </c>
    </row>
    <row r="535" spans="1:10" ht="15.75" thickBot="1" x14ac:dyDescent="0.3">
      <c r="A535" s="40"/>
      <c r="B535" s="20"/>
      <c r="C535" s="21"/>
      <c r="D535" s="23"/>
      <c r="E535" s="27"/>
      <c r="F535" s="28"/>
      <c r="G535" s="29"/>
      <c r="H535" s="31"/>
      <c r="I535" s="17"/>
      <c r="J535" s="17"/>
    </row>
    <row r="536" spans="1:10" ht="30.75" thickBot="1" x14ac:dyDescent="0.3">
      <c r="A536" s="38">
        <v>67</v>
      </c>
      <c r="B536" s="47" t="s">
        <v>78</v>
      </c>
      <c r="C536" s="47" t="s">
        <v>6</v>
      </c>
      <c r="D536" s="16">
        <v>5500.76</v>
      </c>
      <c r="E536" s="3" t="s">
        <v>7</v>
      </c>
      <c r="F536" s="2">
        <v>97.18</v>
      </c>
      <c r="G536" s="2">
        <v>134</v>
      </c>
      <c r="H536" s="2">
        <f>F536*G536</f>
        <v>13022.12</v>
      </c>
      <c r="I536" s="16"/>
      <c r="J536" s="16"/>
    </row>
    <row r="537" spans="1:10" ht="30.75" thickBot="1" x14ac:dyDescent="0.3">
      <c r="A537" s="39"/>
      <c r="B537" s="48"/>
      <c r="C537" s="48"/>
      <c r="D537" s="36"/>
      <c r="E537" s="3" t="s">
        <v>8</v>
      </c>
      <c r="F537" s="2">
        <v>58.31</v>
      </c>
      <c r="G537" s="2">
        <v>0</v>
      </c>
      <c r="H537" s="2">
        <f t="shared" ref="H537:H541" si="66">F537*G537</f>
        <v>0</v>
      </c>
      <c r="I537" s="36"/>
      <c r="J537" s="36"/>
    </row>
    <row r="538" spans="1:10" ht="60.75" thickBot="1" x14ac:dyDescent="0.3">
      <c r="A538" s="39"/>
      <c r="B538" s="48"/>
      <c r="C538" s="48"/>
      <c r="D538" s="36"/>
      <c r="E538" s="3" t="s">
        <v>9</v>
      </c>
      <c r="F538" s="2">
        <v>58.31</v>
      </c>
      <c r="G538" s="2">
        <v>12</v>
      </c>
      <c r="H538" s="2">
        <f t="shared" si="66"/>
        <v>699.72</v>
      </c>
      <c r="I538" s="36"/>
      <c r="J538" s="36"/>
    </row>
    <row r="539" spans="1:10" ht="45.75" thickBot="1" x14ac:dyDescent="0.3">
      <c r="A539" s="39"/>
      <c r="B539" s="48"/>
      <c r="C539" s="49"/>
      <c r="D539" s="17"/>
      <c r="E539" s="3" t="s">
        <v>10</v>
      </c>
      <c r="F539" s="2">
        <v>58.09</v>
      </c>
      <c r="G539" s="2">
        <v>26</v>
      </c>
      <c r="H539" s="2">
        <f t="shared" si="66"/>
        <v>1510.3400000000001</v>
      </c>
      <c r="I539" s="36"/>
      <c r="J539" s="36"/>
    </row>
    <row r="540" spans="1:10" ht="15.75" thickBot="1" x14ac:dyDescent="0.3">
      <c r="A540" s="39"/>
      <c r="B540" s="48"/>
      <c r="C540" s="47" t="s">
        <v>22</v>
      </c>
      <c r="D540" s="16">
        <v>5192.32</v>
      </c>
      <c r="E540" s="6" t="s">
        <v>11</v>
      </c>
      <c r="F540" s="7">
        <v>244.15</v>
      </c>
      <c r="G540" s="1">
        <v>0</v>
      </c>
      <c r="H540" s="2">
        <f t="shared" si="66"/>
        <v>0</v>
      </c>
      <c r="I540" s="36"/>
      <c r="J540" s="36"/>
    </row>
    <row r="541" spans="1:10" ht="27.75" thickBot="1" x14ac:dyDescent="0.3">
      <c r="A541" s="39"/>
      <c r="B541" s="50"/>
      <c r="C541" s="50"/>
      <c r="D541" s="37"/>
      <c r="E541" s="9" t="s">
        <v>12</v>
      </c>
      <c r="F541" s="8">
        <v>244.15</v>
      </c>
      <c r="G541" s="5">
        <v>21</v>
      </c>
      <c r="H541" s="2">
        <f t="shared" si="66"/>
        <v>5127.1500000000005</v>
      </c>
      <c r="I541" s="17"/>
      <c r="J541" s="17"/>
    </row>
    <row r="542" spans="1:10" x14ac:dyDescent="0.25">
      <c r="A542" s="39"/>
      <c r="B542" s="18" t="s">
        <v>16</v>
      </c>
      <c r="C542" s="19"/>
      <c r="D542" s="22">
        <f>D536+D540</f>
        <v>10693.08</v>
      </c>
      <c r="E542" s="24"/>
      <c r="F542" s="25"/>
      <c r="G542" s="26"/>
      <c r="H542" s="30">
        <f>SUM(H536:H541)</f>
        <v>20359.330000000002</v>
      </c>
      <c r="I542" s="16">
        <f>D542+H542</f>
        <v>31052.410000000003</v>
      </c>
      <c r="J542" s="16">
        <f>I542/12</f>
        <v>2587.7008333333338</v>
      </c>
    </row>
    <row r="543" spans="1:10" ht="15.75" thickBot="1" x14ac:dyDescent="0.3">
      <c r="A543" s="40"/>
      <c r="B543" s="20"/>
      <c r="C543" s="21"/>
      <c r="D543" s="23"/>
      <c r="E543" s="27"/>
      <c r="F543" s="28"/>
      <c r="G543" s="29"/>
      <c r="H543" s="31"/>
      <c r="I543" s="17"/>
      <c r="J543" s="17"/>
    </row>
    <row r="544" spans="1:10" ht="30.75" thickBot="1" x14ac:dyDescent="0.3">
      <c r="A544" s="38">
        <v>68</v>
      </c>
      <c r="B544" s="51" t="s">
        <v>79</v>
      </c>
      <c r="C544" s="47" t="s">
        <v>6</v>
      </c>
      <c r="D544" s="16">
        <v>5500.76</v>
      </c>
      <c r="E544" s="3" t="s">
        <v>7</v>
      </c>
      <c r="F544" s="2">
        <v>97.18</v>
      </c>
      <c r="G544" s="2">
        <v>124</v>
      </c>
      <c r="H544" s="2">
        <f>F544*G544</f>
        <v>12050.320000000002</v>
      </c>
      <c r="I544" s="16"/>
      <c r="J544" s="16"/>
    </row>
    <row r="545" spans="1:10" ht="30.75" thickBot="1" x14ac:dyDescent="0.3">
      <c r="A545" s="39"/>
      <c r="B545" s="52"/>
      <c r="C545" s="48"/>
      <c r="D545" s="36"/>
      <c r="E545" s="3" t="s">
        <v>8</v>
      </c>
      <c r="F545" s="2">
        <v>58.31</v>
      </c>
      <c r="G545" s="2">
        <v>0</v>
      </c>
      <c r="H545" s="2">
        <f t="shared" ref="H545:H549" si="67">F545*G545</f>
        <v>0</v>
      </c>
      <c r="I545" s="36"/>
      <c r="J545" s="36"/>
    </row>
    <row r="546" spans="1:10" ht="60.75" thickBot="1" x14ac:dyDescent="0.3">
      <c r="A546" s="39"/>
      <c r="B546" s="52"/>
      <c r="C546" s="48"/>
      <c r="D546" s="36"/>
      <c r="E546" s="3" t="s">
        <v>9</v>
      </c>
      <c r="F546" s="2">
        <v>58.31</v>
      </c>
      <c r="G546" s="2">
        <v>16</v>
      </c>
      <c r="H546" s="2">
        <f t="shared" si="67"/>
        <v>932.96</v>
      </c>
      <c r="I546" s="36"/>
      <c r="J546" s="36"/>
    </row>
    <row r="547" spans="1:10" ht="45.75" thickBot="1" x14ac:dyDescent="0.3">
      <c r="A547" s="39"/>
      <c r="B547" s="52"/>
      <c r="C547" s="49"/>
      <c r="D547" s="17"/>
      <c r="E547" s="3" t="s">
        <v>10</v>
      </c>
      <c r="F547" s="2">
        <v>58.09</v>
      </c>
      <c r="G547" s="2">
        <v>20</v>
      </c>
      <c r="H547" s="2">
        <f t="shared" si="67"/>
        <v>1161.8000000000002</v>
      </c>
      <c r="I547" s="36"/>
      <c r="J547" s="36"/>
    </row>
    <row r="548" spans="1:10" ht="15.75" thickBot="1" x14ac:dyDescent="0.3">
      <c r="A548" s="39"/>
      <c r="B548" s="52"/>
      <c r="C548" s="47" t="s">
        <v>22</v>
      </c>
      <c r="D548" s="16">
        <v>5192.32</v>
      </c>
      <c r="E548" s="6" t="s">
        <v>11</v>
      </c>
      <c r="F548" s="7">
        <v>244.15</v>
      </c>
      <c r="G548" s="1">
        <v>3</v>
      </c>
      <c r="H548" s="2">
        <f t="shared" si="67"/>
        <v>732.45</v>
      </c>
      <c r="I548" s="36"/>
      <c r="J548" s="36"/>
    </row>
    <row r="549" spans="1:10" ht="27.75" thickBot="1" x14ac:dyDescent="0.3">
      <c r="A549" s="39"/>
      <c r="B549" s="53"/>
      <c r="C549" s="50"/>
      <c r="D549" s="37"/>
      <c r="E549" s="9" t="s">
        <v>12</v>
      </c>
      <c r="F549" s="8">
        <v>244.15</v>
      </c>
      <c r="G549" s="5">
        <v>20</v>
      </c>
      <c r="H549" s="2">
        <f t="shared" si="67"/>
        <v>4883</v>
      </c>
      <c r="I549" s="17"/>
      <c r="J549" s="17"/>
    </row>
    <row r="550" spans="1:10" x14ac:dyDescent="0.25">
      <c r="A550" s="39"/>
      <c r="B550" s="18" t="s">
        <v>16</v>
      </c>
      <c r="C550" s="19"/>
      <c r="D550" s="22">
        <f>D544+D548</f>
        <v>10693.08</v>
      </c>
      <c r="E550" s="24"/>
      <c r="F550" s="25"/>
      <c r="G550" s="26"/>
      <c r="H550" s="30">
        <f>SUM(H544:H549)</f>
        <v>19760.530000000002</v>
      </c>
      <c r="I550" s="16">
        <f>D550+H550</f>
        <v>30453.61</v>
      </c>
      <c r="J550" s="16">
        <f>I550/12</f>
        <v>2537.8008333333332</v>
      </c>
    </row>
    <row r="551" spans="1:10" ht="15.75" thickBot="1" x14ac:dyDescent="0.3">
      <c r="A551" s="40"/>
      <c r="B551" s="20"/>
      <c r="C551" s="21"/>
      <c r="D551" s="23"/>
      <c r="E551" s="27"/>
      <c r="F551" s="28"/>
      <c r="G551" s="29"/>
      <c r="H551" s="31"/>
      <c r="I551" s="17"/>
      <c r="J551" s="17"/>
    </row>
    <row r="552" spans="1:10" ht="30.75" thickBot="1" x14ac:dyDescent="0.3">
      <c r="A552" s="38">
        <v>69</v>
      </c>
      <c r="B552" s="51" t="s">
        <v>80</v>
      </c>
      <c r="C552" s="47" t="s">
        <v>6</v>
      </c>
      <c r="D552" s="16">
        <v>5500.76</v>
      </c>
      <c r="E552" s="3" t="s">
        <v>7</v>
      </c>
      <c r="F552" s="2">
        <v>97.18</v>
      </c>
      <c r="G552" s="2">
        <v>128</v>
      </c>
      <c r="H552" s="2">
        <f>F552*G552</f>
        <v>12439.04</v>
      </c>
      <c r="I552" s="16"/>
      <c r="J552" s="16"/>
    </row>
    <row r="553" spans="1:10" ht="30.75" thickBot="1" x14ac:dyDescent="0.3">
      <c r="A553" s="39"/>
      <c r="B553" s="52"/>
      <c r="C553" s="48"/>
      <c r="D553" s="36"/>
      <c r="E553" s="3" t="s">
        <v>8</v>
      </c>
      <c r="F553" s="2">
        <v>58.31</v>
      </c>
      <c r="G553" s="2">
        <v>0</v>
      </c>
      <c r="H553" s="2">
        <f t="shared" ref="H553:H557" si="68">F553*G553</f>
        <v>0</v>
      </c>
      <c r="I553" s="36"/>
      <c r="J553" s="36"/>
    </row>
    <row r="554" spans="1:10" ht="60.75" thickBot="1" x14ac:dyDescent="0.3">
      <c r="A554" s="39"/>
      <c r="B554" s="52"/>
      <c r="C554" s="48"/>
      <c r="D554" s="36"/>
      <c r="E554" s="3" t="s">
        <v>9</v>
      </c>
      <c r="F554" s="2">
        <v>58.31</v>
      </c>
      <c r="G554" s="2">
        <v>14</v>
      </c>
      <c r="H554" s="2">
        <f t="shared" si="68"/>
        <v>816.34</v>
      </c>
      <c r="I554" s="36"/>
      <c r="J554" s="36"/>
    </row>
    <row r="555" spans="1:10" ht="45.75" thickBot="1" x14ac:dyDescent="0.3">
      <c r="A555" s="39"/>
      <c r="B555" s="52"/>
      <c r="C555" s="49"/>
      <c r="D555" s="17"/>
      <c r="E555" s="3" t="s">
        <v>10</v>
      </c>
      <c r="F555" s="2">
        <v>58.09</v>
      </c>
      <c r="G555" s="2">
        <v>14</v>
      </c>
      <c r="H555" s="2">
        <f t="shared" si="68"/>
        <v>813.26</v>
      </c>
      <c r="I555" s="36"/>
      <c r="J555" s="36"/>
    </row>
    <row r="556" spans="1:10" ht="15.75" thickBot="1" x14ac:dyDescent="0.3">
      <c r="A556" s="39"/>
      <c r="B556" s="52"/>
      <c r="C556" s="47" t="s">
        <v>22</v>
      </c>
      <c r="D556" s="16">
        <v>5192.32</v>
      </c>
      <c r="E556" s="6" t="s">
        <v>11</v>
      </c>
      <c r="F556" s="7">
        <v>244.15</v>
      </c>
      <c r="G556" s="1">
        <v>3</v>
      </c>
      <c r="H556" s="2">
        <f t="shared" si="68"/>
        <v>732.45</v>
      </c>
      <c r="I556" s="36"/>
      <c r="J556" s="36"/>
    </row>
    <row r="557" spans="1:10" ht="27.75" thickBot="1" x14ac:dyDescent="0.3">
      <c r="A557" s="39"/>
      <c r="B557" s="53"/>
      <c r="C557" s="50"/>
      <c r="D557" s="37"/>
      <c r="E557" s="9" t="s">
        <v>12</v>
      </c>
      <c r="F557" s="8">
        <v>244.15</v>
      </c>
      <c r="G557" s="5">
        <v>18</v>
      </c>
      <c r="H557" s="2">
        <f t="shared" si="68"/>
        <v>4394.7</v>
      </c>
      <c r="I557" s="17"/>
      <c r="J557" s="17"/>
    </row>
    <row r="558" spans="1:10" x14ac:dyDescent="0.25">
      <c r="A558" s="39"/>
      <c r="B558" s="18" t="s">
        <v>16</v>
      </c>
      <c r="C558" s="19"/>
      <c r="D558" s="22">
        <f>D552+D556</f>
        <v>10693.08</v>
      </c>
      <c r="E558" s="24"/>
      <c r="F558" s="25"/>
      <c r="G558" s="26"/>
      <c r="H558" s="30">
        <f>SUM(H552:H557)</f>
        <v>19195.79</v>
      </c>
      <c r="I558" s="16">
        <f>D558+H558</f>
        <v>29888.870000000003</v>
      </c>
      <c r="J558" s="16">
        <f>I558/12</f>
        <v>2490.7391666666667</v>
      </c>
    </row>
    <row r="559" spans="1:10" ht="15.75" thickBot="1" x14ac:dyDescent="0.3">
      <c r="A559" s="40"/>
      <c r="B559" s="20"/>
      <c r="C559" s="21"/>
      <c r="D559" s="23"/>
      <c r="E559" s="27"/>
      <c r="F559" s="28"/>
      <c r="G559" s="29"/>
      <c r="H559" s="31"/>
      <c r="I559" s="17"/>
      <c r="J559" s="17"/>
    </row>
    <row r="560" spans="1:10" ht="30.75" thickBot="1" x14ac:dyDescent="0.3">
      <c r="A560" s="38">
        <v>70</v>
      </c>
      <c r="B560" s="47" t="s">
        <v>81</v>
      </c>
      <c r="C560" s="47" t="s">
        <v>6</v>
      </c>
      <c r="D560" s="16">
        <v>5500.76</v>
      </c>
      <c r="E560" s="3" t="s">
        <v>7</v>
      </c>
      <c r="F560" s="2">
        <v>97.18</v>
      </c>
      <c r="G560" s="2">
        <v>192</v>
      </c>
      <c r="H560" s="2">
        <f>F560*G560</f>
        <v>18658.560000000001</v>
      </c>
      <c r="I560" s="16"/>
      <c r="J560" s="16"/>
    </row>
    <row r="561" spans="1:10" ht="30.75" thickBot="1" x14ac:dyDescent="0.3">
      <c r="A561" s="39"/>
      <c r="B561" s="48"/>
      <c r="C561" s="48"/>
      <c r="D561" s="36"/>
      <c r="E561" s="3" t="s">
        <v>8</v>
      </c>
      <c r="F561" s="2">
        <v>58.31</v>
      </c>
      <c r="G561" s="2">
        <v>20</v>
      </c>
      <c r="H561" s="2">
        <f t="shared" ref="H561:H565" si="69">F561*G561</f>
        <v>1166.2</v>
      </c>
      <c r="I561" s="36"/>
      <c r="J561" s="36"/>
    </row>
    <row r="562" spans="1:10" ht="60.75" thickBot="1" x14ac:dyDescent="0.3">
      <c r="A562" s="39"/>
      <c r="B562" s="48"/>
      <c r="C562" s="48"/>
      <c r="D562" s="36"/>
      <c r="E562" s="3" t="s">
        <v>9</v>
      </c>
      <c r="F562" s="2">
        <v>58.31</v>
      </c>
      <c r="G562" s="2">
        <v>16</v>
      </c>
      <c r="H562" s="2">
        <f t="shared" si="69"/>
        <v>932.96</v>
      </c>
      <c r="I562" s="36"/>
      <c r="J562" s="36"/>
    </row>
    <row r="563" spans="1:10" ht="45.75" thickBot="1" x14ac:dyDescent="0.3">
      <c r="A563" s="39"/>
      <c r="B563" s="48"/>
      <c r="C563" s="49"/>
      <c r="D563" s="17"/>
      <c r="E563" s="3" t="s">
        <v>10</v>
      </c>
      <c r="F563" s="2">
        <v>58.09</v>
      </c>
      <c r="G563" s="2">
        <v>34</v>
      </c>
      <c r="H563" s="2">
        <f t="shared" si="69"/>
        <v>1975.0600000000002</v>
      </c>
      <c r="I563" s="36"/>
      <c r="J563" s="36"/>
    </row>
    <row r="564" spans="1:10" ht="15.75" thickBot="1" x14ac:dyDescent="0.3">
      <c r="A564" s="39"/>
      <c r="B564" s="48"/>
      <c r="C564" s="47" t="s">
        <v>22</v>
      </c>
      <c r="D564" s="16">
        <v>5192.32</v>
      </c>
      <c r="E564" s="6" t="s">
        <v>11</v>
      </c>
      <c r="F564" s="7">
        <v>244.15</v>
      </c>
      <c r="G564" s="1">
        <v>19</v>
      </c>
      <c r="H564" s="2">
        <f t="shared" si="69"/>
        <v>4638.8500000000004</v>
      </c>
      <c r="I564" s="36"/>
      <c r="J564" s="36"/>
    </row>
    <row r="565" spans="1:10" ht="27.75" thickBot="1" x14ac:dyDescent="0.3">
      <c r="A565" s="39"/>
      <c r="B565" s="50"/>
      <c r="C565" s="50"/>
      <c r="D565" s="37"/>
      <c r="E565" s="9" t="s">
        <v>12</v>
      </c>
      <c r="F565" s="8">
        <v>244.15</v>
      </c>
      <c r="G565" s="5">
        <v>0</v>
      </c>
      <c r="H565" s="2">
        <f t="shared" si="69"/>
        <v>0</v>
      </c>
      <c r="I565" s="17"/>
      <c r="J565" s="17"/>
    </row>
    <row r="566" spans="1:10" x14ac:dyDescent="0.25">
      <c r="A566" s="39"/>
      <c r="B566" s="18" t="s">
        <v>16</v>
      </c>
      <c r="C566" s="19"/>
      <c r="D566" s="22">
        <f>D560+D564</f>
        <v>10693.08</v>
      </c>
      <c r="E566" s="24"/>
      <c r="F566" s="25"/>
      <c r="G566" s="26"/>
      <c r="H566" s="30">
        <f>SUM(H560:H565)</f>
        <v>27371.630000000005</v>
      </c>
      <c r="I566" s="16">
        <f>D566+H566</f>
        <v>38064.710000000006</v>
      </c>
      <c r="J566" s="16">
        <f>I566/12</f>
        <v>3172.0591666666674</v>
      </c>
    </row>
    <row r="567" spans="1:10" ht="15.75" thickBot="1" x14ac:dyDescent="0.3">
      <c r="A567" s="40"/>
      <c r="B567" s="20"/>
      <c r="C567" s="21"/>
      <c r="D567" s="23"/>
      <c r="E567" s="27"/>
      <c r="F567" s="28"/>
      <c r="G567" s="29"/>
      <c r="H567" s="31"/>
      <c r="I567" s="17"/>
      <c r="J567" s="17"/>
    </row>
    <row r="568" spans="1:10" ht="30.75" thickBot="1" x14ac:dyDescent="0.3">
      <c r="A568" s="38">
        <v>71</v>
      </c>
      <c r="B568" s="47" t="s">
        <v>167</v>
      </c>
      <c r="C568" s="47" t="s">
        <v>6</v>
      </c>
      <c r="D568" s="16">
        <v>11001.52</v>
      </c>
      <c r="E568" s="3" t="s">
        <v>7</v>
      </c>
      <c r="F568" s="2">
        <v>97.18</v>
      </c>
      <c r="G568" s="2">
        <v>347</v>
      </c>
      <c r="H568" s="2">
        <f>F568*G568</f>
        <v>33721.46</v>
      </c>
      <c r="I568" s="16"/>
      <c r="J568" s="16"/>
    </row>
    <row r="569" spans="1:10" ht="30.75" thickBot="1" x14ac:dyDescent="0.3">
      <c r="A569" s="39"/>
      <c r="B569" s="48"/>
      <c r="C569" s="48"/>
      <c r="D569" s="36"/>
      <c r="E569" s="3" t="s">
        <v>8</v>
      </c>
      <c r="F569" s="2">
        <v>58.31</v>
      </c>
      <c r="G569" s="2">
        <v>0</v>
      </c>
      <c r="H569" s="2">
        <f t="shared" ref="H569:H573" si="70">F569*G569</f>
        <v>0</v>
      </c>
      <c r="I569" s="36"/>
      <c r="J569" s="36"/>
    </row>
    <row r="570" spans="1:10" ht="60.75" thickBot="1" x14ac:dyDescent="0.3">
      <c r="A570" s="39"/>
      <c r="B570" s="48"/>
      <c r="C570" s="48"/>
      <c r="D570" s="36"/>
      <c r="E570" s="3" t="s">
        <v>9</v>
      </c>
      <c r="F570" s="2">
        <v>58.31</v>
      </c>
      <c r="G570" s="2">
        <v>27</v>
      </c>
      <c r="H570" s="2">
        <f t="shared" si="70"/>
        <v>1574.3700000000001</v>
      </c>
      <c r="I570" s="36"/>
      <c r="J570" s="36"/>
    </row>
    <row r="571" spans="1:10" ht="45.75" thickBot="1" x14ac:dyDescent="0.3">
      <c r="A571" s="39"/>
      <c r="B571" s="48"/>
      <c r="C571" s="49"/>
      <c r="D571" s="17"/>
      <c r="E571" s="3" t="s">
        <v>10</v>
      </c>
      <c r="F571" s="2">
        <v>58.09</v>
      </c>
      <c r="G571" s="2">
        <v>26</v>
      </c>
      <c r="H571" s="2">
        <f t="shared" si="70"/>
        <v>1510.3400000000001</v>
      </c>
      <c r="I571" s="36"/>
      <c r="J571" s="36"/>
    </row>
    <row r="572" spans="1:10" ht="15.75" thickBot="1" x14ac:dyDescent="0.3">
      <c r="A572" s="39"/>
      <c r="B572" s="48"/>
      <c r="C572" s="47" t="s">
        <v>22</v>
      </c>
      <c r="D572" s="16">
        <v>10384.64</v>
      </c>
      <c r="E572" s="6" t="s">
        <v>11</v>
      </c>
      <c r="F572" s="7">
        <v>244.15</v>
      </c>
      <c r="G572" s="1">
        <v>9</v>
      </c>
      <c r="H572" s="2">
        <f t="shared" si="70"/>
        <v>2197.35</v>
      </c>
      <c r="I572" s="36"/>
      <c r="J572" s="36"/>
    </row>
    <row r="573" spans="1:10" ht="27.75" thickBot="1" x14ac:dyDescent="0.3">
      <c r="A573" s="39"/>
      <c r="B573" s="50"/>
      <c r="C573" s="50"/>
      <c r="D573" s="37"/>
      <c r="E573" s="9" t="s">
        <v>12</v>
      </c>
      <c r="F573" s="8">
        <v>244.15</v>
      </c>
      <c r="G573" s="5">
        <v>18</v>
      </c>
      <c r="H573" s="2">
        <f t="shared" si="70"/>
        <v>4394.7</v>
      </c>
      <c r="I573" s="17"/>
      <c r="J573" s="17"/>
    </row>
    <row r="574" spans="1:10" x14ac:dyDescent="0.25">
      <c r="A574" s="39"/>
      <c r="B574" s="18" t="s">
        <v>16</v>
      </c>
      <c r="C574" s="19"/>
      <c r="D574" s="22">
        <f>D568+D572</f>
        <v>21386.16</v>
      </c>
      <c r="E574" s="24"/>
      <c r="F574" s="25"/>
      <c r="G574" s="26"/>
      <c r="H574" s="30">
        <f>SUM(H568:H573)</f>
        <v>43398.219999999994</v>
      </c>
      <c r="I574" s="16">
        <f>D574+H574</f>
        <v>64784.37999999999</v>
      </c>
      <c r="J574" s="16">
        <f>I574/12</f>
        <v>5398.6983333333328</v>
      </c>
    </row>
    <row r="575" spans="1:10" ht="15.75" thickBot="1" x14ac:dyDescent="0.3">
      <c r="A575" s="40"/>
      <c r="B575" s="20"/>
      <c r="C575" s="21"/>
      <c r="D575" s="23"/>
      <c r="E575" s="27"/>
      <c r="F575" s="28"/>
      <c r="G575" s="29"/>
      <c r="H575" s="31"/>
      <c r="I575" s="17"/>
      <c r="J575" s="17"/>
    </row>
    <row r="576" spans="1:10" ht="30.75" thickBot="1" x14ac:dyDescent="0.3">
      <c r="A576" s="38">
        <v>72</v>
      </c>
      <c r="B576" s="47" t="s">
        <v>82</v>
      </c>
      <c r="C576" s="47" t="s">
        <v>6</v>
      </c>
      <c r="D576" s="16">
        <v>5500.76</v>
      </c>
      <c r="E576" s="3" t="s">
        <v>7</v>
      </c>
      <c r="F576" s="2">
        <v>97.18</v>
      </c>
      <c r="G576" s="2">
        <v>159</v>
      </c>
      <c r="H576" s="2">
        <f>F576*G576</f>
        <v>15451.62</v>
      </c>
      <c r="I576" s="16"/>
      <c r="J576" s="16"/>
    </row>
    <row r="577" spans="1:10" ht="30.75" thickBot="1" x14ac:dyDescent="0.3">
      <c r="A577" s="39"/>
      <c r="B577" s="48"/>
      <c r="C577" s="48"/>
      <c r="D577" s="36"/>
      <c r="E577" s="3" t="s">
        <v>8</v>
      </c>
      <c r="F577" s="2">
        <v>58.31</v>
      </c>
      <c r="G577" s="2">
        <v>0</v>
      </c>
      <c r="H577" s="2">
        <f t="shared" ref="H577:H581" si="71">F577*G577</f>
        <v>0</v>
      </c>
      <c r="I577" s="36"/>
      <c r="J577" s="36"/>
    </row>
    <row r="578" spans="1:10" ht="60.75" thickBot="1" x14ac:dyDescent="0.3">
      <c r="A578" s="39"/>
      <c r="B578" s="48"/>
      <c r="C578" s="48"/>
      <c r="D578" s="36"/>
      <c r="E578" s="3" t="s">
        <v>9</v>
      </c>
      <c r="F578" s="2">
        <v>58.31</v>
      </c>
      <c r="G578" s="2">
        <v>22</v>
      </c>
      <c r="H578" s="2">
        <f t="shared" si="71"/>
        <v>1282.8200000000002</v>
      </c>
      <c r="I578" s="36"/>
      <c r="J578" s="36"/>
    </row>
    <row r="579" spans="1:10" ht="45.75" thickBot="1" x14ac:dyDescent="0.3">
      <c r="A579" s="39"/>
      <c r="B579" s="48"/>
      <c r="C579" s="49"/>
      <c r="D579" s="17"/>
      <c r="E579" s="3" t="s">
        <v>10</v>
      </c>
      <c r="F579" s="2">
        <v>58.09</v>
      </c>
      <c r="G579" s="2">
        <v>29</v>
      </c>
      <c r="H579" s="2">
        <f t="shared" si="71"/>
        <v>1684.6100000000001</v>
      </c>
      <c r="I579" s="36"/>
      <c r="J579" s="36"/>
    </row>
    <row r="580" spans="1:10" ht="15.75" thickBot="1" x14ac:dyDescent="0.3">
      <c r="A580" s="39"/>
      <c r="B580" s="48"/>
      <c r="C580" s="47" t="s">
        <v>22</v>
      </c>
      <c r="D580" s="16">
        <v>5192.32</v>
      </c>
      <c r="E580" s="6" t="s">
        <v>11</v>
      </c>
      <c r="F580" s="7">
        <v>244.15</v>
      </c>
      <c r="G580" s="1">
        <v>3</v>
      </c>
      <c r="H580" s="2">
        <f t="shared" si="71"/>
        <v>732.45</v>
      </c>
      <c r="I580" s="36"/>
      <c r="J580" s="36"/>
    </row>
    <row r="581" spans="1:10" ht="27.75" thickBot="1" x14ac:dyDescent="0.3">
      <c r="A581" s="39"/>
      <c r="B581" s="50"/>
      <c r="C581" s="50"/>
      <c r="D581" s="37"/>
      <c r="E581" s="9" t="s">
        <v>12</v>
      </c>
      <c r="F581" s="8">
        <v>244.15</v>
      </c>
      <c r="G581" s="5">
        <v>36</v>
      </c>
      <c r="H581" s="2">
        <f t="shared" si="71"/>
        <v>8789.4</v>
      </c>
      <c r="I581" s="17"/>
      <c r="J581" s="17"/>
    </row>
    <row r="582" spans="1:10" x14ac:dyDescent="0.25">
      <c r="A582" s="39"/>
      <c r="B582" s="18" t="s">
        <v>16</v>
      </c>
      <c r="C582" s="19"/>
      <c r="D582" s="22">
        <f>D576+D580</f>
        <v>10693.08</v>
      </c>
      <c r="E582" s="24"/>
      <c r="F582" s="25"/>
      <c r="G582" s="26"/>
      <c r="H582" s="30">
        <f>SUM(H576:H581)</f>
        <v>27940.9</v>
      </c>
      <c r="I582" s="16">
        <f>D582+H582</f>
        <v>38633.980000000003</v>
      </c>
      <c r="J582" s="16">
        <f>I582/12</f>
        <v>3219.4983333333334</v>
      </c>
    </row>
    <row r="583" spans="1:10" ht="15.75" thickBot="1" x14ac:dyDescent="0.3">
      <c r="A583" s="40"/>
      <c r="B583" s="20"/>
      <c r="C583" s="21"/>
      <c r="D583" s="23"/>
      <c r="E583" s="27"/>
      <c r="F583" s="28"/>
      <c r="G583" s="29"/>
      <c r="H583" s="31"/>
      <c r="I583" s="17"/>
      <c r="J583" s="17"/>
    </row>
    <row r="584" spans="1:10" ht="30.75" thickBot="1" x14ac:dyDescent="0.3">
      <c r="A584" s="38">
        <v>73</v>
      </c>
      <c r="B584" s="47" t="s">
        <v>184</v>
      </c>
      <c r="C584" s="47" t="s">
        <v>6</v>
      </c>
      <c r="D584" s="16">
        <v>11001.52</v>
      </c>
      <c r="E584" s="3" t="s">
        <v>7</v>
      </c>
      <c r="F584" s="2">
        <v>97.18</v>
      </c>
      <c r="G584" s="2">
        <v>252</v>
      </c>
      <c r="H584" s="2">
        <f>F584*G584</f>
        <v>24489.360000000001</v>
      </c>
      <c r="I584" s="16"/>
      <c r="J584" s="16"/>
    </row>
    <row r="585" spans="1:10" ht="30.75" thickBot="1" x14ac:dyDescent="0.3">
      <c r="A585" s="39"/>
      <c r="B585" s="48"/>
      <c r="C585" s="48"/>
      <c r="D585" s="36"/>
      <c r="E585" s="3" t="s">
        <v>8</v>
      </c>
      <c r="F585" s="2">
        <v>58.31</v>
      </c>
      <c r="G585" s="2">
        <v>0</v>
      </c>
      <c r="H585" s="2">
        <f t="shared" ref="H585:H589" si="72">F585*G585</f>
        <v>0</v>
      </c>
      <c r="I585" s="36"/>
      <c r="J585" s="36"/>
    </row>
    <row r="586" spans="1:10" ht="60.75" thickBot="1" x14ac:dyDescent="0.3">
      <c r="A586" s="39"/>
      <c r="B586" s="48"/>
      <c r="C586" s="48"/>
      <c r="D586" s="36"/>
      <c r="E586" s="3" t="s">
        <v>9</v>
      </c>
      <c r="F586" s="2">
        <v>58.31</v>
      </c>
      <c r="G586" s="2">
        <v>24</v>
      </c>
      <c r="H586" s="2">
        <f t="shared" si="72"/>
        <v>1399.44</v>
      </c>
      <c r="I586" s="36"/>
      <c r="J586" s="36"/>
    </row>
    <row r="587" spans="1:10" ht="45.75" thickBot="1" x14ac:dyDescent="0.3">
      <c r="A587" s="39"/>
      <c r="B587" s="48"/>
      <c r="C587" s="49"/>
      <c r="D587" s="17"/>
      <c r="E587" s="3" t="s">
        <v>10</v>
      </c>
      <c r="F587" s="2">
        <v>58.09</v>
      </c>
      <c r="G587" s="2">
        <v>0</v>
      </c>
      <c r="H587" s="2">
        <f t="shared" si="72"/>
        <v>0</v>
      </c>
      <c r="I587" s="36"/>
      <c r="J587" s="36"/>
    </row>
    <row r="588" spans="1:10" ht="15.75" thickBot="1" x14ac:dyDescent="0.3">
      <c r="A588" s="39"/>
      <c r="B588" s="48"/>
      <c r="C588" s="47" t="s">
        <v>22</v>
      </c>
      <c r="D588" s="16">
        <v>10384.64</v>
      </c>
      <c r="E588" s="6" t="s">
        <v>11</v>
      </c>
      <c r="F588" s="7">
        <v>244.15</v>
      </c>
      <c r="G588" s="1">
        <v>6</v>
      </c>
      <c r="H588" s="2">
        <f t="shared" si="72"/>
        <v>1464.9</v>
      </c>
      <c r="I588" s="36"/>
      <c r="J588" s="36"/>
    </row>
    <row r="589" spans="1:10" ht="27.75" thickBot="1" x14ac:dyDescent="0.3">
      <c r="A589" s="39"/>
      <c r="B589" s="50"/>
      <c r="C589" s="50"/>
      <c r="D589" s="37"/>
      <c r="E589" s="9" t="s">
        <v>12</v>
      </c>
      <c r="F589" s="8">
        <v>244.15</v>
      </c>
      <c r="G589" s="5">
        <v>20</v>
      </c>
      <c r="H589" s="2">
        <f t="shared" si="72"/>
        <v>4883</v>
      </c>
      <c r="I589" s="17"/>
      <c r="J589" s="17"/>
    </row>
    <row r="590" spans="1:10" x14ac:dyDescent="0.25">
      <c r="A590" s="39"/>
      <c r="B590" s="18" t="s">
        <v>16</v>
      </c>
      <c r="C590" s="19"/>
      <c r="D590" s="22">
        <f>D584+D588</f>
        <v>21386.16</v>
      </c>
      <c r="E590" s="24"/>
      <c r="F590" s="25"/>
      <c r="G590" s="26"/>
      <c r="H590" s="30">
        <f>SUM(H584:H589)</f>
        <v>32236.7</v>
      </c>
      <c r="I590" s="16">
        <f>D590+H590</f>
        <v>53622.86</v>
      </c>
      <c r="J590" s="16">
        <f>I590/12</f>
        <v>4468.5716666666667</v>
      </c>
    </row>
    <row r="591" spans="1:10" ht="15.75" thickBot="1" x14ac:dyDescent="0.3">
      <c r="A591" s="40"/>
      <c r="B591" s="20"/>
      <c r="C591" s="21"/>
      <c r="D591" s="23"/>
      <c r="E591" s="27"/>
      <c r="F591" s="28"/>
      <c r="G591" s="29"/>
      <c r="H591" s="31"/>
      <c r="I591" s="17"/>
      <c r="J591" s="17"/>
    </row>
    <row r="592" spans="1:10" ht="30.75" thickBot="1" x14ac:dyDescent="0.3">
      <c r="A592" s="38">
        <v>74</v>
      </c>
      <c r="B592" s="47" t="s">
        <v>83</v>
      </c>
      <c r="C592" s="47" t="s">
        <v>6</v>
      </c>
      <c r="D592" s="16">
        <v>5500.76</v>
      </c>
      <c r="E592" s="3" t="s">
        <v>7</v>
      </c>
      <c r="F592" s="2">
        <v>97.18</v>
      </c>
      <c r="G592" s="2">
        <v>231</v>
      </c>
      <c r="H592" s="2">
        <f>F592*G592</f>
        <v>22448.58</v>
      </c>
      <c r="I592" s="16"/>
      <c r="J592" s="16"/>
    </row>
    <row r="593" spans="1:10" ht="30.75" thickBot="1" x14ac:dyDescent="0.3">
      <c r="A593" s="39"/>
      <c r="B593" s="48"/>
      <c r="C593" s="48"/>
      <c r="D593" s="36"/>
      <c r="E593" s="3" t="s">
        <v>8</v>
      </c>
      <c r="F593" s="2">
        <v>58.31</v>
      </c>
      <c r="G593" s="2">
        <v>0</v>
      </c>
      <c r="H593" s="2">
        <f t="shared" ref="H593:H597" si="73">F593*G593</f>
        <v>0</v>
      </c>
      <c r="I593" s="36"/>
      <c r="J593" s="36"/>
    </row>
    <row r="594" spans="1:10" ht="60.75" thickBot="1" x14ac:dyDescent="0.3">
      <c r="A594" s="39"/>
      <c r="B594" s="48"/>
      <c r="C594" s="48"/>
      <c r="D594" s="36"/>
      <c r="E594" s="3" t="s">
        <v>9</v>
      </c>
      <c r="F594" s="2">
        <v>58.31</v>
      </c>
      <c r="G594" s="2">
        <v>19</v>
      </c>
      <c r="H594" s="2">
        <f t="shared" si="73"/>
        <v>1107.8900000000001</v>
      </c>
      <c r="I594" s="36"/>
      <c r="J594" s="36"/>
    </row>
    <row r="595" spans="1:10" ht="45.75" thickBot="1" x14ac:dyDescent="0.3">
      <c r="A595" s="39"/>
      <c r="B595" s="48"/>
      <c r="C595" s="49"/>
      <c r="D595" s="17"/>
      <c r="E595" s="3" t="s">
        <v>10</v>
      </c>
      <c r="F595" s="2">
        <v>58.09</v>
      </c>
      <c r="G595" s="2">
        <v>24</v>
      </c>
      <c r="H595" s="2">
        <f t="shared" si="73"/>
        <v>1394.16</v>
      </c>
      <c r="I595" s="36"/>
      <c r="J595" s="36"/>
    </row>
    <row r="596" spans="1:10" ht="15.75" thickBot="1" x14ac:dyDescent="0.3">
      <c r="A596" s="39"/>
      <c r="B596" s="48"/>
      <c r="C596" s="47" t="s">
        <v>22</v>
      </c>
      <c r="D596" s="16">
        <v>5192.32</v>
      </c>
      <c r="E596" s="6" t="s">
        <v>11</v>
      </c>
      <c r="F596" s="7">
        <v>244.15</v>
      </c>
      <c r="G596" s="1">
        <v>2</v>
      </c>
      <c r="H596" s="2">
        <f t="shared" si="73"/>
        <v>488.3</v>
      </c>
      <c r="I596" s="36"/>
      <c r="J596" s="36"/>
    </row>
    <row r="597" spans="1:10" ht="27.75" thickBot="1" x14ac:dyDescent="0.3">
      <c r="A597" s="39"/>
      <c r="B597" s="50"/>
      <c r="C597" s="50"/>
      <c r="D597" s="37"/>
      <c r="E597" s="9" t="s">
        <v>12</v>
      </c>
      <c r="F597" s="8">
        <v>244.15</v>
      </c>
      <c r="G597" s="5">
        <v>39</v>
      </c>
      <c r="H597" s="2">
        <f t="shared" si="73"/>
        <v>9521.85</v>
      </c>
      <c r="I597" s="17"/>
      <c r="J597" s="17"/>
    </row>
    <row r="598" spans="1:10" x14ac:dyDescent="0.25">
      <c r="A598" s="39"/>
      <c r="B598" s="18" t="s">
        <v>16</v>
      </c>
      <c r="C598" s="19"/>
      <c r="D598" s="22">
        <f>D592+D596</f>
        <v>10693.08</v>
      </c>
      <c r="E598" s="24"/>
      <c r="F598" s="25"/>
      <c r="G598" s="26"/>
      <c r="H598" s="30">
        <f>SUM(H592:H597)</f>
        <v>34960.78</v>
      </c>
      <c r="I598" s="16">
        <f>D598+H598</f>
        <v>45653.86</v>
      </c>
      <c r="J598" s="16">
        <f>I598/12</f>
        <v>3804.4883333333332</v>
      </c>
    </row>
    <row r="599" spans="1:10" ht="15.75" thickBot="1" x14ac:dyDescent="0.3">
      <c r="A599" s="40"/>
      <c r="B599" s="20"/>
      <c r="C599" s="21"/>
      <c r="D599" s="23"/>
      <c r="E599" s="27"/>
      <c r="F599" s="28"/>
      <c r="G599" s="29"/>
      <c r="H599" s="31"/>
      <c r="I599" s="17"/>
      <c r="J599" s="17"/>
    </row>
    <row r="600" spans="1:10" ht="30.75" thickBot="1" x14ac:dyDescent="0.3">
      <c r="A600" s="38">
        <v>75</v>
      </c>
      <c r="B600" s="47" t="s">
        <v>186</v>
      </c>
      <c r="C600" s="47" t="s">
        <v>6</v>
      </c>
      <c r="D600" s="16">
        <v>16502.28</v>
      </c>
      <c r="E600" s="3" t="s">
        <v>7</v>
      </c>
      <c r="F600" s="2">
        <v>97.18</v>
      </c>
      <c r="G600" s="2">
        <v>570</v>
      </c>
      <c r="H600" s="2">
        <f>F600*G600</f>
        <v>55392.600000000006</v>
      </c>
      <c r="I600" s="16"/>
      <c r="J600" s="16"/>
    </row>
    <row r="601" spans="1:10" ht="30.75" thickBot="1" x14ac:dyDescent="0.3">
      <c r="A601" s="39"/>
      <c r="B601" s="48"/>
      <c r="C601" s="48"/>
      <c r="D601" s="36"/>
      <c r="E601" s="3" t="s">
        <v>8</v>
      </c>
      <c r="F601" s="2">
        <v>58.31</v>
      </c>
      <c r="G601" s="2">
        <v>0</v>
      </c>
      <c r="H601" s="2">
        <f t="shared" ref="H601:H605" si="74">F601*G601</f>
        <v>0</v>
      </c>
      <c r="I601" s="36"/>
      <c r="J601" s="36"/>
    </row>
    <row r="602" spans="1:10" ht="60.75" customHeight="1" thickBot="1" x14ac:dyDescent="0.3">
      <c r="A602" s="39"/>
      <c r="B602" s="48"/>
      <c r="C602" s="48"/>
      <c r="D602" s="36"/>
      <c r="E602" s="3" t="s">
        <v>9</v>
      </c>
      <c r="F602" s="2">
        <v>58.31</v>
      </c>
      <c r="G602" s="2">
        <v>65</v>
      </c>
      <c r="H602" s="2">
        <f t="shared" si="74"/>
        <v>3790.15</v>
      </c>
      <c r="I602" s="36"/>
      <c r="J602" s="36"/>
    </row>
    <row r="603" spans="1:10" ht="45.75" thickBot="1" x14ac:dyDescent="0.3">
      <c r="A603" s="39"/>
      <c r="B603" s="48"/>
      <c r="C603" s="49"/>
      <c r="D603" s="17"/>
      <c r="E603" s="3" t="s">
        <v>10</v>
      </c>
      <c r="F603" s="2">
        <v>58.09</v>
      </c>
      <c r="G603" s="2">
        <v>100</v>
      </c>
      <c r="H603" s="2">
        <f t="shared" si="74"/>
        <v>5809</v>
      </c>
      <c r="I603" s="36"/>
      <c r="J603" s="36"/>
    </row>
    <row r="604" spans="1:10" ht="15.75" thickBot="1" x14ac:dyDescent="0.3">
      <c r="A604" s="39"/>
      <c r="B604" s="48"/>
      <c r="C604" s="47" t="s">
        <v>22</v>
      </c>
      <c r="D604" s="16">
        <v>15576.96</v>
      </c>
      <c r="E604" s="6" t="s">
        <v>11</v>
      </c>
      <c r="F604" s="7">
        <v>244.15</v>
      </c>
      <c r="G604" s="1">
        <v>8</v>
      </c>
      <c r="H604" s="2">
        <f t="shared" si="74"/>
        <v>1953.2</v>
      </c>
      <c r="I604" s="36"/>
      <c r="J604" s="36"/>
    </row>
    <row r="605" spans="1:10" ht="27.75" thickBot="1" x14ac:dyDescent="0.3">
      <c r="A605" s="39"/>
      <c r="B605" s="50"/>
      <c r="C605" s="50"/>
      <c r="D605" s="37"/>
      <c r="E605" s="9" t="s">
        <v>12</v>
      </c>
      <c r="F605" s="8">
        <v>244.15</v>
      </c>
      <c r="G605" s="5">
        <v>154</v>
      </c>
      <c r="H605" s="2">
        <f t="shared" si="74"/>
        <v>37599.1</v>
      </c>
      <c r="I605" s="17"/>
      <c r="J605" s="17"/>
    </row>
    <row r="606" spans="1:10" x14ac:dyDescent="0.25">
      <c r="A606" s="39"/>
      <c r="B606" s="18" t="s">
        <v>16</v>
      </c>
      <c r="C606" s="19"/>
      <c r="D606" s="22">
        <f>D600+D604</f>
        <v>32079.239999999998</v>
      </c>
      <c r="E606" s="24"/>
      <c r="F606" s="25"/>
      <c r="G606" s="26"/>
      <c r="H606" s="30">
        <f>SUM(H600:H605)</f>
        <v>104544.05000000002</v>
      </c>
      <c r="I606" s="16">
        <f>D606+H606</f>
        <v>136623.29</v>
      </c>
      <c r="J606" s="16">
        <f>I606/12</f>
        <v>11385.274166666668</v>
      </c>
    </row>
    <row r="607" spans="1:10" ht="15.75" thickBot="1" x14ac:dyDescent="0.3">
      <c r="A607" s="40"/>
      <c r="B607" s="20"/>
      <c r="C607" s="21"/>
      <c r="D607" s="23"/>
      <c r="E607" s="27"/>
      <c r="F607" s="28"/>
      <c r="G607" s="29"/>
      <c r="H607" s="31"/>
      <c r="I607" s="17"/>
      <c r="J607" s="17"/>
    </row>
    <row r="608" spans="1:10" ht="30.75" thickBot="1" x14ac:dyDescent="0.3">
      <c r="A608" s="38">
        <v>76</v>
      </c>
      <c r="B608" s="47" t="s">
        <v>84</v>
      </c>
      <c r="C608" s="47" t="s">
        <v>6</v>
      </c>
      <c r="D608" s="16">
        <v>5500.76</v>
      </c>
      <c r="E608" s="3" t="s">
        <v>7</v>
      </c>
      <c r="F608" s="2">
        <v>97.18</v>
      </c>
      <c r="G608" s="2">
        <v>159</v>
      </c>
      <c r="H608" s="2">
        <f>F608*G608</f>
        <v>15451.62</v>
      </c>
      <c r="I608" s="16"/>
      <c r="J608" s="16"/>
    </row>
    <row r="609" spans="1:10" ht="30.75" thickBot="1" x14ac:dyDescent="0.3">
      <c r="A609" s="39"/>
      <c r="B609" s="48"/>
      <c r="C609" s="48"/>
      <c r="D609" s="36"/>
      <c r="E609" s="3" t="s">
        <v>8</v>
      </c>
      <c r="F609" s="2">
        <v>58.31</v>
      </c>
      <c r="G609" s="2">
        <v>0</v>
      </c>
      <c r="H609" s="2">
        <f t="shared" ref="H609:H613" si="75">F609*G609</f>
        <v>0</v>
      </c>
      <c r="I609" s="36"/>
      <c r="J609" s="36"/>
    </row>
    <row r="610" spans="1:10" ht="60.75" thickBot="1" x14ac:dyDescent="0.3">
      <c r="A610" s="39"/>
      <c r="B610" s="48"/>
      <c r="C610" s="48"/>
      <c r="D610" s="36"/>
      <c r="E610" s="3" t="s">
        <v>9</v>
      </c>
      <c r="F610" s="2">
        <v>58.31</v>
      </c>
      <c r="G610" s="2">
        <v>13</v>
      </c>
      <c r="H610" s="2">
        <f t="shared" si="75"/>
        <v>758.03</v>
      </c>
      <c r="I610" s="36"/>
      <c r="J610" s="36"/>
    </row>
    <row r="611" spans="1:10" ht="45.75" thickBot="1" x14ac:dyDescent="0.3">
      <c r="A611" s="39"/>
      <c r="B611" s="48"/>
      <c r="C611" s="49"/>
      <c r="D611" s="17"/>
      <c r="E611" s="3" t="s">
        <v>10</v>
      </c>
      <c r="F611" s="2">
        <v>58.09</v>
      </c>
      <c r="G611" s="2">
        <v>32</v>
      </c>
      <c r="H611" s="2">
        <f t="shared" si="75"/>
        <v>1858.88</v>
      </c>
      <c r="I611" s="36"/>
      <c r="J611" s="36"/>
    </row>
    <row r="612" spans="1:10" ht="15.75" thickBot="1" x14ac:dyDescent="0.3">
      <c r="A612" s="39"/>
      <c r="B612" s="48"/>
      <c r="C612" s="47" t="s">
        <v>22</v>
      </c>
      <c r="D612" s="16">
        <v>5192.32</v>
      </c>
      <c r="E612" s="6" t="s">
        <v>11</v>
      </c>
      <c r="F612" s="7">
        <v>244.15</v>
      </c>
      <c r="G612" s="1">
        <v>3</v>
      </c>
      <c r="H612" s="2">
        <f t="shared" si="75"/>
        <v>732.45</v>
      </c>
      <c r="I612" s="36"/>
      <c r="J612" s="36"/>
    </row>
    <row r="613" spans="1:10" ht="27.75" thickBot="1" x14ac:dyDescent="0.3">
      <c r="A613" s="39"/>
      <c r="B613" s="50"/>
      <c r="C613" s="50"/>
      <c r="D613" s="37"/>
      <c r="E613" s="9" t="s">
        <v>12</v>
      </c>
      <c r="F613" s="8">
        <v>244.15</v>
      </c>
      <c r="G613" s="5">
        <v>18</v>
      </c>
      <c r="H613" s="2">
        <f t="shared" si="75"/>
        <v>4394.7</v>
      </c>
      <c r="I613" s="17"/>
      <c r="J613" s="17"/>
    </row>
    <row r="614" spans="1:10" x14ac:dyDescent="0.25">
      <c r="A614" s="39"/>
      <c r="B614" s="18" t="s">
        <v>16</v>
      </c>
      <c r="C614" s="19"/>
      <c r="D614" s="22">
        <f>D608+D612</f>
        <v>10693.08</v>
      </c>
      <c r="E614" s="24"/>
      <c r="F614" s="25"/>
      <c r="G614" s="26"/>
      <c r="H614" s="30">
        <f>SUM(H608:H613)</f>
        <v>23195.680000000004</v>
      </c>
      <c r="I614" s="16">
        <f>D614+H614</f>
        <v>33888.76</v>
      </c>
      <c r="J614" s="16">
        <f>I614/12</f>
        <v>2824.0633333333335</v>
      </c>
    </row>
    <row r="615" spans="1:10" ht="15.75" thickBot="1" x14ac:dyDescent="0.3">
      <c r="A615" s="40"/>
      <c r="B615" s="20"/>
      <c r="C615" s="21"/>
      <c r="D615" s="23"/>
      <c r="E615" s="27"/>
      <c r="F615" s="28"/>
      <c r="G615" s="29"/>
      <c r="H615" s="31"/>
      <c r="I615" s="17"/>
      <c r="J615" s="17"/>
    </row>
    <row r="616" spans="1:10" ht="30.75" thickBot="1" x14ac:dyDescent="0.3">
      <c r="A616" s="38">
        <v>77</v>
      </c>
      <c r="B616" s="54" t="s">
        <v>188</v>
      </c>
      <c r="C616" s="47" t="s">
        <v>6</v>
      </c>
      <c r="D616" s="16">
        <v>11001.52</v>
      </c>
      <c r="E616" s="3" t="s">
        <v>7</v>
      </c>
      <c r="F616" s="2">
        <v>97.18</v>
      </c>
      <c r="G616" s="2">
        <v>557</v>
      </c>
      <c r="H616" s="2">
        <f>F616*G616</f>
        <v>54129.26</v>
      </c>
      <c r="I616" s="16"/>
      <c r="J616" s="16"/>
    </row>
    <row r="617" spans="1:10" ht="30.75" thickBot="1" x14ac:dyDescent="0.3">
      <c r="A617" s="39"/>
      <c r="B617" s="48"/>
      <c r="C617" s="48"/>
      <c r="D617" s="36"/>
      <c r="E617" s="3" t="s">
        <v>8</v>
      </c>
      <c r="F617" s="2">
        <v>58.31</v>
      </c>
      <c r="G617" s="2">
        <v>0</v>
      </c>
      <c r="H617" s="2">
        <f t="shared" ref="H617:H621" si="76">F617*G617</f>
        <v>0</v>
      </c>
      <c r="I617" s="36"/>
      <c r="J617" s="36"/>
    </row>
    <row r="618" spans="1:10" ht="60.75" thickBot="1" x14ac:dyDescent="0.3">
      <c r="A618" s="39"/>
      <c r="B618" s="48"/>
      <c r="C618" s="48"/>
      <c r="D618" s="36"/>
      <c r="E618" s="3" t="s">
        <v>9</v>
      </c>
      <c r="F618" s="2">
        <v>58.31</v>
      </c>
      <c r="G618" s="2">
        <v>70</v>
      </c>
      <c r="H618" s="2">
        <f t="shared" si="76"/>
        <v>4081.7000000000003</v>
      </c>
      <c r="I618" s="36"/>
      <c r="J618" s="36"/>
    </row>
    <row r="619" spans="1:10" ht="45.75" thickBot="1" x14ac:dyDescent="0.3">
      <c r="A619" s="39"/>
      <c r="B619" s="48"/>
      <c r="C619" s="49"/>
      <c r="D619" s="17"/>
      <c r="E619" s="3" t="s">
        <v>10</v>
      </c>
      <c r="F619" s="2">
        <v>58.09</v>
      </c>
      <c r="G619" s="2">
        <v>129</v>
      </c>
      <c r="H619" s="2">
        <f t="shared" si="76"/>
        <v>7493.6100000000006</v>
      </c>
      <c r="I619" s="36"/>
      <c r="J619" s="36"/>
    </row>
    <row r="620" spans="1:10" ht="15.75" thickBot="1" x14ac:dyDescent="0.3">
      <c r="A620" s="39"/>
      <c r="B620" s="48"/>
      <c r="C620" s="47" t="s">
        <v>22</v>
      </c>
      <c r="D620" s="16">
        <v>10384.64</v>
      </c>
      <c r="E620" s="6" t="s">
        <v>11</v>
      </c>
      <c r="F620" s="7">
        <v>244.15</v>
      </c>
      <c r="G620" s="1">
        <v>6</v>
      </c>
      <c r="H620" s="2">
        <f t="shared" si="76"/>
        <v>1464.9</v>
      </c>
      <c r="I620" s="36"/>
      <c r="J620" s="36"/>
    </row>
    <row r="621" spans="1:10" ht="27.75" thickBot="1" x14ac:dyDescent="0.3">
      <c r="A621" s="39"/>
      <c r="B621" s="50"/>
      <c r="C621" s="50"/>
      <c r="D621" s="37"/>
      <c r="E621" s="9" t="s">
        <v>12</v>
      </c>
      <c r="F621" s="8">
        <v>244.15</v>
      </c>
      <c r="G621" s="5">
        <v>220</v>
      </c>
      <c r="H621" s="2">
        <f t="shared" si="76"/>
        <v>53713</v>
      </c>
      <c r="I621" s="17"/>
      <c r="J621" s="17"/>
    </row>
    <row r="622" spans="1:10" x14ac:dyDescent="0.25">
      <c r="A622" s="39"/>
      <c r="B622" s="18" t="s">
        <v>16</v>
      </c>
      <c r="C622" s="19"/>
      <c r="D622" s="22">
        <f>D616+D620</f>
        <v>21386.16</v>
      </c>
      <c r="E622" s="24"/>
      <c r="F622" s="25"/>
      <c r="G622" s="26"/>
      <c r="H622" s="30">
        <f>SUM(H616:H621)</f>
        <v>120882.47</v>
      </c>
      <c r="I622" s="16">
        <f>D622+H622</f>
        <v>142268.63</v>
      </c>
      <c r="J622" s="16">
        <f>I622/12</f>
        <v>11855.719166666668</v>
      </c>
    </row>
    <row r="623" spans="1:10" ht="15.75" thickBot="1" x14ac:dyDescent="0.3">
      <c r="A623" s="40"/>
      <c r="B623" s="20"/>
      <c r="C623" s="21"/>
      <c r="D623" s="23"/>
      <c r="E623" s="27"/>
      <c r="F623" s="28"/>
      <c r="G623" s="29"/>
      <c r="H623" s="31"/>
      <c r="I623" s="17"/>
      <c r="J623" s="17"/>
    </row>
    <row r="624" spans="1:10" ht="30.75" thickBot="1" x14ac:dyDescent="0.3">
      <c r="A624" s="38">
        <v>78</v>
      </c>
      <c r="B624" s="55" t="s">
        <v>85</v>
      </c>
      <c r="C624" s="47" t="s">
        <v>6</v>
      </c>
      <c r="D624" s="16">
        <v>5500.76</v>
      </c>
      <c r="E624" s="3" t="s">
        <v>7</v>
      </c>
      <c r="F624" s="2">
        <v>97.18</v>
      </c>
      <c r="G624" s="2">
        <v>159</v>
      </c>
      <c r="H624" s="2">
        <f>F624*G624</f>
        <v>15451.62</v>
      </c>
      <c r="I624" s="16"/>
      <c r="J624" s="16"/>
    </row>
    <row r="625" spans="1:10" ht="30.75" thickBot="1" x14ac:dyDescent="0.3">
      <c r="A625" s="39"/>
      <c r="B625" s="52"/>
      <c r="C625" s="48"/>
      <c r="D625" s="36"/>
      <c r="E625" s="3" t="s">
        <v>8</v>
      </c>
      <c r="F625" s="2">
        <v>58.31</v>
      </c>
      <c r="G625" s="2">
        <v>29</v>
      </c>
      <c r="H625" s="2">
        <f t="shared" ref="H625:H629" si="77">F625*G625</f>
        <v>1690.99</v>
      </c>
      <c r="I625" s="36"/>
      <c r="J625" s="36"/>
    </row>
    <row r="626" spans="1:10" ht="60.75" thickBot="1" x14ac:dyDescent="0.3">
      <c r="A626" s="39"/>
      <c r="B626" s="52"/>
      <c r="C626" s="48"/>
      <c r="D626" s="36"/>
      <c r="E626" s="3" t="s">
        <v>9</v>
      </c>
      <c r="F626" s="2">
        <v>58.31</v>
      </c>
      <c r="G626" s="2">
        <v>22</v>
      </c>
      <c r="H626" s="2">
        <f t="shared" si="77"/>
        <v>1282.8200000000002</v>
      </c>
      <c r="I626" s="36"/>
      <c r="J626" s="36"/>
    </row>
    <row r="627" spans="1:10" ht="45.75" thickBot="1" x14ac:dyDescent="0.3">
      <c r="A627" s="39"/>
      <c r="B627" s="52"/>
      <c r="C627" s="49"/>
      <c r="D627" s="17"/>
      <c r="E627" s="3" t="s">
        <v>10</v>
      </c>
      <c r="F627" s="2">
        <v>58.09</v>
      </c>
      <c r="G627" s="2">
        <v>0</v>
      </c>
      <c r="H627" s="2">
        <f t="shared" si="77"/>
        <v>0</v>
      </c>
      <c r="I627" s="36"/>
      <c r="J627" s="36"/>
    </row>
    <row r="628" spans="1:10" ht="15.75" thickBot="1" x14ac:dyDescent="0.3">
      <c r="A628" s="39"/>
      <c r="B628" s="52"/>
      <c r="C628" s="47" t="s">
        <v>22</v>
      </c>
      <c r="D628" s="16">
        <v>5192.32</v>
      </c>
      <c r="E628" s="6" t="s">
        <v>11</v>
      </c>
      <c r="F628" s="7">
        <v>244.15</v>
      </c>
      <c r="G628" s="1">
        <v>4</v>
      </c>
      <c r="H628" s="2">
        <f t="shared" si="77"/>
        <v>976.6</v>
      </c>
      <c r="I628" s="36"/>
      <c r="J628" s="36"/>
    </row>
    <row r="629" spans="1:10" ht="27.75" thickBot="1" x14ac:dyDescent="0.3">
      <c r="A629" s="39"/>
      <c r="B629" s="53"/>
      <c r="C629" s="50"/>
      <c r="D629" s="37"/>
      <c r="E629" s="9" t="s">
        <v>12</v>
      </c>
      <c r="F629" s="8">
        <v>244.15</v>
      </c>
      <c r="G629" s="5">
        <v>39</v>
      </c>
      <c r="H629" s="2">
        <f t="shared" si="77"/>
        <v>9521.85</v>
      </c>
      <c r="I629" s="17"/>
      <c r="J629" s="17"/>
    </row>
    <row r="630" spans="1:10" x14ac:dyDescent="0.25">
      <c r="A630" s="39"/>
      <c r="B630" s="18" t="s">
        <v>16</v>
      </c>
      <c r="C630" s="19"/>
      <c r="D630" s="22">
        <f>D624+D628</f>
        <v>10693.08</v>
      </c>
      <c r="E630" s="24"/>
      <c r="F630" s="25"/>
      <c r="G630" s="26"/>
      <c r="H630" s="30">
        <f>SUM(H624:H629)</f>
        <v>28923.879999999997</v>
      </c>
      <c r="I630" s="16">
        <f>D630+H630</f>
        <v>39616.959999999999</v>
      </c>
      <c r="J630" s="16">
        <f>I630/12</f>
        <v>3301.4133333333334</v>
      </c>
    </row>
    <row r="631" spans="1:10" ht="15.75" thickBot="1" x14ac:dyDescent="0.3">
      <c r="A631" s="40"/>
      <c r="B631" s="20"/>
      <c r="C631" s="21"/>
      <c r="D631" s="23"/>
      <c r="E631" s="27"/>
      <c r="F631" s="28"/>
      <c r="G631" s="29"/>
      <c r="H631" s="31"/>
      <c r="I631" s="17"/>
      <c r="J631" s="17"/>
    </row>
    <row r="632" spans="1:10" ht="30.75" thickBot="1" x14ac:dyDescent="0.3">
      <c r="A632" s="38">
        <v>79</v>
      </c>
      <c r="B632" s="54" t="s">
        <v>86</v>
      </c>
      <c r="C632" s="47" t="s">
        <v>6</v>
      </c>
      <c r="D632" s="16">
        <v>5500.76</v>
      </c>
      <c r="E632" s="3" t="s">
        <v>7</v>
      </c>
      <c r="F632" s="2">
        <v>97.18</v>
      </c>
      <c r="G632" s="2">
        <v>140</v>
      </c>
      <c r="H632" s="2">
        <f>F632*G632</f>
        <v>13605.2</v>
      </c>
      <c r="I632" s="16"/>
      <c r="J632" s="16"/>
    </row>
    <row r="633" spans="1:10" ht="30.75" thickBot="1" x14ac:dyDescent="0.3">
      <c r="A633" s="39"/>
      <c r="B633" s="48"/>
      <c r="C633" s="48"/>
      <c r="D633" s="36"/>
      <c r="E633" s="3" t="s">
        <v>8</v>
      </c>
      <c r="F633" s="2">
        <v>58.31</v>
      </c>
      <c r="G633" s="2">
        <v>0</v>
      </c>
      <c r="H633" s="2">
        <f t="shared" ref="H633:H637" si="78">F633*G633</f>
        <v>0</v>
      </c>
      <c r="I633" s="36"/>
      <c r="J633" s="36"/>
    </row>
    <row r="634" spans="1:10" ht="60.75" thickBot="1" x14ac:dyDescent="0.3">
      <c r="A634" s="39"/>
      <c r="B634" s="48"/>
      <c r="C634" s="48"/>
      <c r="D634" s="36"/>
      <c r="E634" s="3" t="s">
        <v>9</v>
      </c>
      <c r="F634" s="2">
        <v>58.31</v>
      </c>
      <c r="G634" s="2">
        <v>13</v>
      </c>
      <c r="H634" s="2">
        <f t="shared" si="78"/>
        <v>758.03</v>
      </c>
      <c r="I634" s="36"/>
      <c r="J634" s="36"/>
    </row>
    <row r="635" spans="1:10" ht="45.75" thickBot="1" x14ac:dyDescent="0.3">
      <c r="A635" s="39"/>
      <c r="B635" s="48"/>
      <c r="C635" s="49"/>
      <c r="D635" s="17"/>
      <c r="E635" s="3" t="s">
        <v>10</v>
      </c>
      <c r="F635" s="2">
        <v>58.09</v>
      </c>
      <c r="G635" s="2">
        <v>24</v>
      </c>
      <c r="H635" s="2">
        <f t="shared" si="78"/>
        <v>1394.16</v>
      </c>
      <c r="I635" s="36"/>
      <c r="J635" s="36"/>
    </row>
    <row r="636" spans="1:10" ht="15.75" thickBot="1" x14ac:dyDescent="0.3">
      <c r="A636" s="39"/>
      <c r="B636" s="48"/>
      <c r="C636" s="47" t="s">
        <v>22</v>
      </c>
      <c r="D636" s="16">
        <v>5192.32</v>
      </c>
      <c r="E636" s="6" t="s">
        <v>11</v>
      </c>
      <c r="F636" s="7">
        <v>244.15</v>
      </c>
      <c r="G636" s="1">
        <v>1</v>
      </c>
      <c r="H636" s="2">
        <f t="shared" si="78"/>
        <v>244.15</v>
      </c>
      <c r="I636" s="36"/>
      <c r="J636" s="36"/>
    </row>
    <row r="637" spans="1:10" ht="27.75" thickBot="1" x14ac:dyDescent="0.3">
      <c r="A637" s="39"/>
      <c r="B637" s="50"/>
      <c r="C637" s="50"/>
      <c r="D637" s="37"/>
      <c r="E637" s="9" t="s">
        <v>12</v>
      </c>
      <c r="F637" s="8">
        <v>244.15</v>
      </c>
      <c r="G637" s="5">
        <v>24</v>
      </c>
      <c r="H637" s="2">
        <f t="shared" si="78"/>
        <v>5859.6</v>
      </c>
      <c r="I637" s="17"/>
      <c r="J637" s="17"/>
    </row>
    <row r="638" spans="1:10" x14ac:dyDescent="0.25">
      <c r="A638" s="39"/>
      <c r="B638" s="18" t="s">
        <v>16</v>
      </c>
      <c r="C638" s="19"/>
      <c r="D638" s="22">
        <f>D632+D636</f>
        <v>10693.08</v>
      </c>
      <c r="E638" s="24"/>
      <c r="F638" s="25"/>
      <c r="G638" s="26"/>
      <c r="H638" s="30">
        <f>SUM(H632:H637)</f>
        <v>21861.14</v>
      </c>
      <c r="I638" s="16">
        <f>D638+H638</f>
        <v>32554.22</v>
      </c>
      <c r="J638" s="16">
        <f>I638/12</f>
        <v>2712.8516666666669</v>
      </c>
    </row>
    <row r="639" spans="1:10" ht="15.75" thickBot="1" x14ac:dyDescent="0.3">
      <c r="A639" s="40"/>
      <c r="B639" s="20"/>
      <c r="C639" s="21"/>
      <c r="D639" s="23"/>
      <c r="E639" s="27"/>
      <c r="F639" s="28"/>
      <c r="G639" s="29"/>
      <c r="H639" s="31"/>
      <c r="I639" s="17"/>
      <c r="J639" s="17"/>
    </row>
    <row r="640" spans="1:10" ht="30.75" thickBot="1" x14ac:dyDescent="0.3">
      <c r="A640" s="38">
        <v>80</v>
      </c>
      <c r="B640" s="54" t="s">
        <v>87</v>
      </c>
      <c r="C640" s="47" t="s">
        <v>6</v>
      </c>
      <c r="D640" s="16">
        <v>5500.76</v>
      </c>
      <c r="E640" s="3" t="s">
        <v>7</v>
      </c>
      <c r="F640" s="2">
        <v>97.18</v>
      </c>
      <c r="G640" s="2">
        <v>199</v>
      </c>
      <c r="H640" s="2">
        <f>F640*G640</f>
        <v>19338.82</v>
      </c>
      <c r="I640" s="16"/>
      <c r="J640" s="16"/>
    </row>
    <row r="641" spans="1:10" ht="30.75" thickBot="1" x14ac:dyDescent="0.3">
      <c r="A641" s="39"/>
      <c r="B641" s="48"/>
      <c r="C641" s="48"/>
      <c r="D641" s="36"/>
      <c r="E641" s="3" t="s">
        <v>8</v>
      </c>
      <c r="F641" s="2">
        <v>58.31</v>
      </c>
      <c r="G641" s="2">
        <v>0</v>
      </c>
      <c r="H641" s="2">
        <f t="shared" ref="H641:H645" si="79">F641*G641</f>
        <v>0</v>
      </c>
      <c r="I641" s="36"/>
      <c r="J641" s="36"/>
    </row>
    <row r="642" spans="1:10" ht="60.75" thickBot="1" x14ac:dyDescent="0.3">
      <c r="A642" s="39"/>
      <c r="B642" s="48"/>
      <c r="C642" s="48"/>
      <c r="D642" s="36"/>
      <c r="E642" s="3" t="s">
        <v>9</v>
      </c>
      <c r="F642" s="2">
        <v>58.31</v>
      </c>
      <c r="G642" s="2">
        <v>20</v>
      </c>
      <c r="H642" s="2">
        <f t="shared" si="79"/>
        <v>1166.2</v>
      </c>
      <c r="I642" s="36"/>
      <c r="J642" s="36"/>
    </row>
    <row r="643" spans="1:10" ht="45.75" thickBot="1" x14ac:dyDescent="0.3">
      <c r="A643" s="39"/>
      <c r="B643" s="48"/>
      <c r="C643" s="49"/>
      <c r="D643" s="17"/>
      <c r="E643" s="3" t="s">
        <v>10</v>
      </c>
      <c r="F643" s="2">
        <v>58.09</v>
      </c>
      <c r="G643" s="2">
        <v>0</v>
      </c>
      <c r="H643" s="2">
        <f t="shared" si="79"/>
        <v>0</v>
      </c>
      <c r="I643" s="36"/>
      <c r="J643" s="36"/>
    </row>
    <row r="644" spans="1:10" ht="15.75" thickBot="1" x14ac:dyDescent="0.3">
      <c r="A644" s="39"/>
      <c r="B644" s="48"/>
      <c r="C644" s="47" t="s">
        <v>22</v>
      </c>
      <c r="D644" s="16">
        <v>5192.32</v>
      </c>
      <c r="E644" s="6" t="s">
        <v>11</v>
      </c>
      <c r="F644" s="7">
        <v>244.15</v>
      </c>
      <c r="G644" s="1">
        <v>4</v>
      </c>
      <c r="H644" s="2">
        <f t="shared" si="79"/>
        <v>976.6</v>
      </c>
      <c r="I644" s="36"/>
      <c r="J644" s="36"/>
    </row>
    <row r="645" spans="1:10" ht="27.75" thickBot="1" x14ac:dyDescent="0.3">
      <c r="A645" s="39"/>
      <c r="B645" s="50"/>
      <c r="C645" s="50"/>
      <c r="D645" s="37"/>
      <c r="E645" s="9" t="s">
        <v>12</v>
      </c>
      <c r="F645" s="8">
        <v>244.15</v>
      </c>
      <c r="G645" s="5">
        <v>23</v>
      </c>
      <c r="H645" s="2">
        <f t="shared" si="79"/>
        <v>5615.45</v>
      </c>
      <c r="I645" s="17"/>
      <c r="J645" s="17"/>
    </row>
    <row r="646" spans="1:10" x14ac:dyDescent="0.25">
      <c r="A646" s="39"/>
      <c r="B646" s="18" t="s">
        <v>16</v>
      </c>
      <c r="C646" s="19"/>
      <c r="D646" s="22">
        <f>D640+D644</f>
        <v>10693.08</v>
      </c>
      <c r="E646" s="24"/>
      <c r="F646" s="25"/>
      <c r="G646" s="26"/>
      <c r="H646" s="30">
        <f>SUM(H640:H645)</f>
        <v>27097.07</v>
      </c>
      <c r="I646" s="16">
        <f>D646+H646</f>
        <v>37790.15</v>
      </c>
      <c r="J646" s="16">
        <f>I646/12</f>
        <v>3149.1791666666668</v>
      </c>
    </row>
    <row r="647" spans="1:10" ht="15.75" thickBot="1" x14ac:dyDescent="0.3">
      <c r="A647" s="40"/>
      <c r="B647" s="20"/>
      <c r="C647" s="21"/>
      <c r="D647" s="23"/>
      <c r="E647" s="27"/>
      <c r="F647" s="28"/>
      <c r="G647" s="29"/>
      <c r="H647" s="31"/>
      <c r="I647" s="17"/>
      <c r="J647" s="17"/>
    </row>
    <row r="648" spans="1:10" ht="30.75" thickBot="1" x14ac:dyDescent="0.3">
      <c r="A648" s="38">
        <v>81</v>
      </c>
      <c r="B648" s="54" t="s">
        <v>88</v>
      </c>
      <c r="C648" s="47" t="s">
        <v>6</v>
      </c>
      <c r="D648" s="16">
        <v>5500.76</v>
      </c>
      <c r="E648" s="3" t="s">
        <v>7</v>
      </c>
      <c r="F648" s="2">
        <v>97.18</v>
      </c>
      <c r="G648" s="2">
        <v>113</v>
      </c>
      <c r="H648" s="2">
        <f>F648*G648</f>
        <v>10981.34</v>
      </c>
      <c r="I648" s="16"/>
      <c r="J648" s="16"/>
    </row>
    <row r="649" spans="1:10" ht="30.75" thickBot="1" x14ac:dyDescent="0.3">
      <c r="A649" s="39"/>
      <c r="B649" s="48"/>
      <c r="C649" s="48"/>
      <c r="D649" s="36"/>
      <c r="E649" s="3" t="s">
        <v>8</v>
      </c>
      <c r="F649" s="2">
        <v>58.31</v>
      </c>
      <c r="G649" s="2">
        <v>0</v>
      </c>
      <c r="H649" s="2">
        <f t="shared" ref="H649:H653" si="80">F649*G649</f>
        <v>0</v>
      </c>
      <c r="I649" s="36"/>
      <c r="J649" s="36"/>
    </row>
    <row r="650" spans="1:10" ht="60.75" thickBot="1" x14ac:dyDescent="0.3">
      <c r="A650" s="39"/>
      <c r="B650" s="48"/>
      <c r="C650" s="48"/>
      <c r="D650" s="36"/>
      <c r="E650" s="3" t="s">
        <v>9</v>
      </c>
      <c r="F650" s="2">
        <v>58.31</v>
      </c>
      <c r="G650" s="2">
        <v>25</v>
      </c>
      <c r="H650" s="2">
        <f t="shared" si="80"/>
        <v>1457.75</v>
      </c>
      <c r="I650" s="36"/>
      <c r="J650" s="36"/>
    </row>
    <row r="651" spans="1:10" ht="45.75" thickBot="1" x14ac:dyDescent="0.3">
      <c r="A651" s="39"/>
      <c r="B651" s="48"/>
      <c r="C651" s="49"/>
      <c r="D651" s="17"/>
      <c r="E651" s="3" t="s">
        <v>10</v>
      </c>
      <c r="F651" s="2">
        <v>58.09</v>
      </c>
      <c r="G651" s="2">
        <v>54</v>
      </c>
      <c r="H651" s="2">
        <f t="shared" si="80"/>
        <v>3136.86</v>
      </c>
      <c r="I651" s="36"/>
      <c r="J651" s="36"/>
    </row>
    <row r="652" spans="1:10" ht="15.75" thickBot="1" x14ac:dyDescent="0.3">
      <c r="A652" s="39"/>
      <c r="B652" s="48"/>
      <c r="C652" s="47" t="s">
        <v>22</v>
      </c>
      <c r="D652" s="16">
        <v>5192.32</v>
      </c>
      <c r="E652" s="6" t="s">
        <v>11</v>
      </c>
      <c r="F652" s="7">
        <v>244.15</v>
      </c>
      <c r="G652" s="1">
        <v>2</v>
      </c>
      <c r="H652" s="2">
        <f t="shared" si="80"/>
        <v>488.3</v>
      </c>
      <c r="I652" s="36"/>
      <c r="J652" s="36"/>
    </row>
    <row r="653" spans="1:10" ht="27.75" thickBot="1" x14ac:dyDescent="0.3">
      <c r="A653" s="39"/>
      <c r="B653" s="50"/>
      <c r="C653" s="50"/>
      <c r="D653" s="37"/>
      <c r="E653" s="9" t="s">
        <v>12</v>
      </c>
      <c r="F653" s="8">
        <v>244.15</v>
      </c>
      <c r="G653" s="5">
        <v>73</v>
      </c>
      <c r="H653" s="2">
        <f t="shared" si="80"/>
        <v>17822.95</v>
      </c>
      <c r="I653" s="17"/>
      <c r="J653" s="17"/>
    </row>
    <row r="654" spans="1:10" x14ac:dyDescent="0.25">
      <c r="A654" s="39"/>
      <c r="B654" s="18" t="s">
        <v>16</v>
      </c>
      <c r="C654" s="19"/>
      <c r="D654" s="22">
        <f>D648+D652</f>
        <v>10693.08</v>
      </c>
      <c r="E654" s="24"/>
      <c r="F654" s="25"/>
      <c r="G654" s="26"/>
      <c r="H654" s="30">
        <f>SUM(H648:H653)</f>
        <v>33887.199999999997</v>
      </c>
      <c r="I654" s="16">
        <f>D654+H654</f>
        <v>44580.28</v>
      </c>
      <c r="J654" s="16">
        <f>I654/12</f>
        <v>3715.0233333333331</v>
      </c>
    </row>
    <row r="655" spans="1:10" ht="15.75" thickBot="1" x14ac:dyDescent="0.3">
      <c r="A655" s="40"/>
      <c r="B655" s="20"/>
      <c r="C655" s="21"/>
      <c r="D655" s="23"/>
      <c r="E655" s="27"/>
      <c r="F655" s="28"/>
      <c r="G655" s="29"/>
      <c r="H655" s="31"/>
      <c r="I655" s="17"/>
      <c r="J655" s="17"/>
    </row>
    <row r="656" spans="1:10" ht="30.75" thickBot="1" x14ac:dyDescent="0.3">
      <c r="A656" s="38">
        <v>82</v>
      </c>
      <c r="B656" s="55" t="s">
        <v>89</v>
      </c>
      <c r="C656" s="47" t="s">
        <v>6</v>
      </c>
      <c r="D656" s="16">
        <v>5500.76</v>
      </c>
      <c r="E656" s="3" t="s">
        <v>7</v>
      </c>
      <c r="F656" s="2">
        <v>97.18</v>
      </c>
      <c r="G656" s="2">
        <v>162</v>
      </c>
      <c r="H656" s="2">
        <f>F656*G656</f>
        <v>15743.160000000002</v>
      </c>
      <c r="I656" s="16"/>
      <c r="J656" s="16"/>
    </row>
    <row r="657" spans="1:10" ht="30.75" thickBot="1" x14ac:dyDescent="0.3">
      <c r="A657" s="39"/>
      <c r="B657" s="52"/>
      <c r="C657" s="48"/>
      <c r="D657" s="36"/>
      <c r="E657" s="3" t="s">
        <v>8</v>
      </c>
      <c r="F657" s="2">
        <v>58.31</v>
      </c>
      <c r="G657" s="2">
        <v>0</v>
      </c>
      <c r="H657" s="2">
        <f t="shared" ref="H657:H661" si="81">F657*G657</f>
        <v>0</v>
      </c>
      <c r="I657" s="36"/>
      <c r="J657" s="36"/>
    </row>
    <row r="658" spans="1:10" ht="60.75" thickBot="1" x14ac:dyDescent="0.3">
      <c r="A658" s="39"/>
      <c r="B658" s="52"/>
      <c r="C658" s="48"/>
      <c r="D658" s="36"/>
      <c r="E658" s="3" t="s">
        <v>9</v>
      </c>
      <c r="F658" s="2">
        <v>58.31</v>
      </c>
      <c r="G658" s="2">
        <v>18</v>
      </c>
      <c r="H658" s="2">
        <f t="shared" si="81"/>
        <v>1049.58</v>
      </c>
      <c r="I658" s="36"/>
      <c r="J658" s="36"/>
    </row>
    <row r="659" spans="1:10" ht="45.75" thickBot="1" x14ac:dyDescent="0.3">
      <c r="A659" s="39"/>
      <c r="B659" s="52"/>
      <c r="C659" s="49"/>
      <c r="D659" s="17"/>
      <c r="E659" s="3" t="s">
        <v>10</v>
      </c>
      <c r="F659" s="2">
        <v>58.09</v>
      </c>
      <c r="G659" s="2">
        <v>26</v>
      </c>
      <c r="H659" s="2">
        <f t="shared" si="81"/>
        <v>1510.3400000000001</v>
      </c>
      <c r="I659" s="36"/>
      <c r="J659" s="36"/>
    </row>
    <row r="660" spans="1:10" ht="15.75" thickBot="1" x14ac:dyDescent="0.3">
      <c r="A660" s="39"/>
      <c r="B660" s="52"/>
      <c r="C660" s="47" t="s">
        <v>22</v>
      </c>
      <c r="D660" s="16">
        <v>5192.32</v>
      </c>
      <c r="E660" s="6" t="s">
        <v>11</v>
      </c>
      <c r="F660" s="7">
        <v>244.15</v>
      </c>
      <c r="G660" s="1">
        <v>3</v>
      </c>
      <c r="H660" s="2">
        <f t="shared" si="81"/>
        <v>732.45</v>
      </c>
      <c r="I660" s="36"/>
      <c r="J660" s="36"/>
    </row>
    <row r="661" spans="1:10" ht="27.75" thickBot="1" x14ac:dyDescent="0.3">
      <c r="A661" s="39"/>
      <c r="B661" s="53"/>
      <c r="C661" s="50"/>
      <c r="D661" s="37"/>
      <c r="E661" s="9" t="s">
        <v>12</v>
      </c>
      <c r="F661" s="8">
        <v>244.15</v>
      </c>
      <c r="G661" s="5">
        <v>30</v>
      </c>
      <c r="H661" s="2">
        <f t="shared" si="81"/>
        <v>7324.5</v>
      </c>
      <c r="I661" s="17"/>
      <c r="J661" s="17"/>
    </row>
    <row r="662" spans="1:10" x14ac:dyDescent="0.25">
      <c r="A662" s="39"/>
      <c r="B662" s="18" t="s">
        <v>16</v>
      </c>
      <c r="C662" s="19"/>
      <c r="D662" s="22">
        <f>D656+D660</f>
        <v>10693.08</v>
      </c>
      <c r="E662" s="24"/>
      <c r="F662" s="25"/>
      <c r="G662" s="26"/>
      <c r="H662" s="30">
        <f>SUM(H656:H661)</f>
        <v>26360.030000000002</v>
      </c>
      <c r="I662" s="16">
        <f>D662+H662</f>
        <v>37053.11</v>
      </c>
      <c r="J662" s="16">
        <f>I662/12</f>
        <v>3087.7591666666667</v>
      </c>
    </row>
    <row r="663" spans="1:10" ht="15.75" thickBot="1" x14ac:dyDescent="0.3">
      <c r="A663" s="40"/>
      <c r="B663" s="20"/>
      <c r="C663" s="21"/>
      <c r="D663" s="23"/>
      <c r="E663" s="27"/>
      <c r="F663" s="28"/>
      <c r="G663" s="29"/>
      <c r="H663" s="31"/>
      <c r="I663" s="17"/>
      <c r="J663" s="17"/>
    </row>
    <row r="664" spans="1:10" ht="30.75" thickBot="1" x14ac:dyDescent="0.3">
      <c r="A664" s="38">
        <v>83</v>
      </c>
      <c r="B664" s="54" t="s">
        <v>90</v>
      </c>
      <c r="C664" s="47" t="s">
        <v>6</v>
      </c>
      <c r="D664" s="16">
        <v>5500.76</v>
      </c>
      <c r="E664" s="3" t="s">
        <v>7</v>
      </c>
      <c r="F664" s="2">
        <v>97.18</v>
      </c>
      <c r="G664" s="2">
        <v>155</v>
      </c>
      <c r="H664" s="2">
        <f>F664*G664</f>
        <v>15062.900000000001</v>
      </c>
      <c r="I664" s="16"/>
      <c r="J664" s="16"/>
    </row>
    <row r="665" spans="1:10" ht="30.75" thickBot="1" x14ac:dyDescent="0.3">
      <c r="A665" s="39"/>
      <c r="B665" s="48"/>
      <c r="C665" s="48"/>
      <c r="D665" s="36"/>
      <c r="E665" s="3" t="s">
        <v>8</v>
      </c>
      <c r="F665" s="2">
        <v>58.31</v>
      </c>
      <c r="G665" s="2">
        <v>7</v>
      </c>
      <c r="H665" s="2">
        <f t="shared" ref="H665:H669" si="82">F665*G665</f>
        <v>408.17</v>
      </c>
      <c r="I665" s="36"/>
      <c r="J665" s="36"/>
    </row>
    <row r="666" spans="1:10" ht="60.75" thickBot="1" x14ac:dyDescent="0.3">
      <c r="A666" s="39"/>
      <c r="B666" s="48"/>
      <c r="C666" s="48"/>
      <c r="D666" s="36"/>
      <c r="E666" s="3" t="s">
        <v>9</v>
      </c>
      <c r="F666" s="2">
        <v>58.31</v>
      </c>
      <c r="G666" s="2">
        <v>15</v>
      </c>
      <c r="H666" s="2">
        <f t="shared" si="82"/>
        <v>874.65000000000009</v>
      </c>
      <c r="I666" s="36"/>
      <c r="J666" s="36"/>
    </row>
    <row r="667" spans="1:10" ht="45.75" thickBot="1" x14ac:dyDescent="0.3">
      <c r="A667" s="39"/>
      <c r="B667" s="48"/>
      <c r="C667" s="49"/>
      <c r="D667" s="17"/>
      <c r="E667" s="3" t="s">
        <v>10</v>
      </c>
      <c r="F667" s="2">
        <v>58.09</v>
      </c>
      <c r="G667" s="2">
        <v>25</v>
      </c>
      <c r="H667" s="2">
        <f t="shared" si="82"/>
        <v>1452.25</v>
      </c>
      <c r="I667" s="36"/>
      <c r="J667" s="36"/>
    </row>
    <row r="668" spans="1:10" ht="15.75" thickBot="1" x14ac:dyDescent="0.3">
      <c r="A668" s="39"/>
      <c r="B668" s="48"/>
      <c r="C668" s="47" t="s">
        <v>22</v>
      </c>
      <c r="D668" s="16">
        <v>5192.32</v>
      </c>
      <c r="E668" s="6" t="s">
        <v>11</v>
      </c>
      <c r="F668" s="7">
        <v>244.15</v>
      </c>
      <c r="G668" s="1">
        <v>1</v>
      </c>
      <c r="H668" s="2">
        <f t="shared" si="82"/>
        <v>244.15</v>
      </c>
      <c r="I668" s="36"/>
      <c r="J668" s="36"/>
    </row>
    <row r="669" spans="1:10" ht="27.75" thickBot="1" x14ac:dyDescent="0.3">
      <c r="A669" s="39"/>
      <c r="B669" s="50"/>
      <c r="C669" s="50"/>
      <c r="D669" s="37"/>
      <c r="E669" s="9" t="s">
        <v>12</v>
      </c>
      <c r="F669" s="8">
        <v>244.15</v>
      </c>
      <c r="G669" s="5">
        <v>24</v>
      </c>
      <c r="H669" s="2">
        <f t="shared" si="82"/>
        <v>5859.6</v>
      </c>
      <c r="I669" s="17"/>
      <c r="J669" s="17"/>
    </row>
    <row r="670" spans="1:10" x14ac:dyDescent="0.25">
      <c r="A670" s="39"/>
      <c r="B670" s="18" t="s">
        <v>16</v>
      </c>
      <c r="C670" s="19"/>
      <c r="D670" s="22">
        <f>D664+D668</f>
        <v>10693.08</v>
      </c>
      <c r="E670" s="24"/>
      <c r="F670" s="25"/>
      <c r="G670" s="26"/>
      <c r="H670" s="30">
        <f>SUM(H664:H669)</f>
        <v>23901.72</v>
      </c>
      <c r="I670" s="16">
        <f>D670+H670</f>
        <v>34594.800000000003</v>
      </c>
      <c r="J670" s="16">
        <f>I670/12</f>
        <v>2882.9</v>
      </c>
    </row>
    <row r="671" spans="1:10" ht="15.75" thickBot="1" x14ac:dyDescent="0.3">
      <c r="A671" s="40"/>
      <c r="B671" s="20"/>
      <c r="C671" s="21"/>
      <c r="D671" s="23"/>
      <c r="E671" s="27"/>
      <c r="F671" s="28"/>
      <c r="G671" s="29"/>
      <c r="H671" s="31"/>
      <c r="I671" s="17"/>
      <c r="J671" s="17"/>
    </row>
    <row r="672" spans="1:10" ht="30.75" thickBot="1" x14ac:dyDescent="0.3">
      <c r="A672" s="38">
        <v>84</v>
      </c>
      <c r="B672" s="54" t="s">
        <v>91</v>
      </c>
      <c r="C672" s="47" t="s">
        <v>6</v>
      </c>
      <c r="D672" s="16">
        <v>5500.76</v>
      </c>
      <c r="E672" s="3" t="s">
        <v>7</v>
      </c>
      <c r="F672" s="2">
        <v>97.18</v>
      </c>
      <c r="G672" s="2">
        <v>272</v>
      </c>
      <c r="H672" s="2">
        <f>F672*G672</f>
        <v>26432.960000000003</v>
      </c>
      <c r="I672" s="16"/>
      <c r="J672" s="16"/>
    </row>
    <row r="673" spans="1:10" ht="30.75" thickBot="1" x14ac:dyDescent="0.3">
      <c r="A673" s="39"/>
      <c r="B673" s="48"/>
      <c r="C673" s="48"/>
      <c r="D673" s="36"/>
      <c r="E673" s="3" t="s">
        <v>8</v>
      </c>
      <c r="F673" s="2">
        <v>58.31</v>
      </c>
      <c r="G673" s="2">
        <v>0</v>
      </c>
      <c r="H673" s="2">
        <f t="shared" ref="H673:H677" si="83">F673*G673</f>
        <v>0</v>
      </c>
      <c r="I673" s="36"/>
      <c r="J673" s="36"/>
    </row>
    <row r="674" spans="1:10" ht="60.75" thickBot="1" x14ac:dyDescent="0.3">
      <c r="A674" s="39"/>
      <c r="B674" s="48"/>
      <c r="C674" s="48"/>
      <c r="D674" s="36"/>
      <c r="E674" s="3" t="s">
        <v>9</v>
      </c>
      <c r="F674" s="2">
        <v>58.31</v>
      </c>
      <c r="G674" s="2">
        <v>17</v>
      </c>
      <c r="H674" s="2">
        <f t="shared" si="83"/>
        <v>991.27</v>
      </c>
      <c r="I674" s="36"/>
      <c r="J674" s="36"/>
    </row>
    <row r="675" spans="1:10" ht="45.75" thickBot="1" x14ac:dyDescent="0.3">
      <c r="A675" s="39"/>
      <c r="B675" s="48"/>
      <c r="C675" s="49"/>
      <c r="D675" s="17"/>
      <c r="E675" s="3" t="s">
        <v>10</v>
      </c>
      <c r="F675" s="2">
        <v>58.09</v>
      </c>
      <c r="G675" s="2">
        <v>31</v>
      </c>
      <c r="H675" s="2">
        <f t="shared" si="83"/>
        <v>1800.7900000000002</v>
      </c>
      <c r="I675" s="36"/>
      <c r="J675" s="36"/>
    </row>
    <row r="676" spans="1:10" ht="15.75" thickBot="1" x14ac:dyDescent="0.3">
      <c r="A676" s="39"/>
      <c r="B676" s="48"/>
      <c r="C676" s="47" t="s">
        <v>22</v>
      </c>
      <c r="D676" s="16">
        <v>5192.32</v>
      </c>
      <c r="E676" s="6" t="s">
        <v>11</v>
      </c>
      <c r="F676" s="7">
        <v>244.15</v>
      </c>
      <c r="G676" s="1">
        <v>2</v>
      </c>
      <c r="H676" s="2">
        <f t="shared" si="83"/>
        <v>488.3</v>
      </c>
      <c r="I676" s="36"/>
      <c r="J676" s="36"/>
    </row>
    <row r="677" spans="1:10" ht="27.75" thickBot="1" x14ac:dyDescent="0.3">
      <c r="A677" s="39"/>
      <c r="B677" s="50"/>
      <c r="C677" s="50"/>
      <c r="D677" s="37"/>
      <c r="E677" s="9" t="s">
        <v>12</v>
      </c>
      <c r="F677" s="8">
        <v>244.15</v>
      </c>
      <c r="G677" s="5">
        <v>49</v>
      </c>
      <c r="H677" s="2">
        <f t="shared" si="83"/>
        <v>11963.35</v>
      </c>
      <c r="I677" s="17"/>
      <c r="J677" s="17"/>
    </row>
    <row r="678" spans="1:10" x14ac:dyDescent="0.25">
      <c r="A678" s="39"/>
      <c r="B678" s="18" t="s">
        <v>16</v>
      </c>
      <c r="C678" s="19"/>
      <c r="D678" s="22">
        <f>D672+D676</f>
        <v>10693.08</v>
      </c>
      <c r="E678" s="24"/>
      <c r="F678" s="25"/>
      <c r="G678" s="26"/>
      <c r="H678" s="30">
        <f>SUM(H672:H677)</f>
        <v>41676.670000000006</v>
      </c>
      <c r="I678" s="16">
        <f>D678+H678</f>
        <v>52369.750000000007</v>
      </c>
      <c r="J678" s="16">
        <f>I678/12</f>
        <v>4364.1458333333339</v>
      </c>
    </row>
    <row r="679" spans="1:10" ht="15.75" thickBot="1" x14ac:dyDescent="0.3">
      <c r="A679" s="40"/>
      <c r="B679" s="20"/>
      <c r="C679" s="21"/>
      <c r="D679" s="23"/>
      <c r="E679" s="27"/>
      <c r="F679" s="28"/>
      <c r="G679" s="29"/>
      <c r="H679" s="31"/>
      <c r="I679" s="17"/>
      <c r="J679" s="17"/>
    </row>
    <row r="680" spans="1:10" ht="30.75" thickBot="1" x14ac:dyDescent="0.3">
      <c r="A680" s="38">
        <v>85</v>
      </c>
      <c r="B680" s="54" t="s">
        <v>92</v>
      </c>
      <c r="C680" s="47" t="s">
        <v>6</v>
      </c>
      <c r="D680" s="16">
        <v>5500.76</v>
      </c>
      <c r="E680" s="3" t="s">
        <v>7</v>
      </c>
      <c r="F680" s="2">
        <v>97.18</v>
      </c>
      <c r="G680" s="2">
        <v>300</v>
      </c>
      <c r="H680" s="2">
        <f>F680*G680</f>
        <v>29154.000000000004</v>
      </c>
      <c r="I680" s="16"/>
      <c r="J680" s="16"/>
    </row>
    <row r="681" spans="1:10" ht="30.75" thickBot="1" x14ac:dyDescent="0.3">
      <c r="A681" s="39"/>
      <c r="B681" s="48"/>
      <c r="C681" s="48"/>
      <c r="D681" s="36"/>
      <c r="E681" s="3" t="s">
        <v>8</v>
      </c>
      <c r="F681" s="2">
        <v>58.31</v>
      </c>
      <c r="G681" s="2">
        <v>0</v>
      </c>
      <c r="H681" s="2">
        <f t="shared" ref="H681:H685" si="84">F681*G681</f>
        <v>0</v>
      </c>
      <c r="I681" s="36"/>
      <c r="J681" s="36"/>
    </row>
    <row r="682" spans="1:10" ht="60.75" thickBot="1" x14ac:dyDescent="0.3">
      <c r="A682" s="39"/>
      <c r="B682" s="48"/>
      <c r="C682" s="48"/>
      <c r="D682" s="36"/>
      <c r="E682" s="3" t="s">
        <v>9</v>
      </c>
      <c r="F682" s="2">
        <v>58.31</v>
      </c>
      <c r="G682" s="2">
        <v>17</v>
      </c>
      <c r="H682" s="2">
        <f t="shared" si="84"/>
        <v>991.27</v>
      </c>
      <c r="I682" s="36"/>
      <c r="J682" s="36"/>
    </row>
    <row r="683" spans="1:10" ht="45.75" thickBot="1" x14ac:dyDescent="0.3">
      <c r="A683" s="39"/>
      <c r="B683" s="48"/>
      <c r="C683" s="49"/>
      <c r="D683" s="17"/>
      <c r="E683" s="3" t="s">
        <v>10</v>
      </c>
      <c r="F683" s="2">
        <v>58.09</v>
      </c>
      <c r="G683" s="2">
        <v>30</v>
      </c>
      <c r="H683" s="2">
        <f t="shared" si="84"/>
        <v>1742.7</v>
      </c>
      <c r="I683" s="36"/>
      <c r="J683" s="36"/>
    </row>
    <row r="684" spans="1:10" ht="15.75" thickBot="1" x14ac:dyDescent="0.3">
      <c r="A684" s="39"/>
      <c r="B684" s="48"/>
      <c r="C684" s="47" t="s">
        <v>22</v>
      </c>
      <c r="D684" s="16">
        <v>5192.32</v>
      </c>
      <c r="E684" s="6" t="s">
        <v>11</v>
      </c>
      <c r="F684" s="7">
        <v>244.15</v>
      </c>
      <c r="G684" s="1">
        <v>2</v>
      </c>
      <c r="H684" s="2">
        <f t="shared" si="84"/>
        <v>488.3</v>
      </c>
      <c r="I684" s="36"/>
      <c r="J684" s="36"/>
    </row>
    <row r="685" spans="1:10" ht="27.75" thickBot="1" x14ac:dyDescent="0.3">
      <c r="A685" s="39"/>
      <c r="B685" s="50"/>
      <c r="C685" s="50"/>
      <c r="D685" s="37"/>
      <c r="E685" s="9" t="s">
        <v>12</v>
      </c>
      <c r="F685" s="8">
        <v>244.15</v>
      </c>
      <c r="G685" s="5">
        <v>49</v>
      </c>
      <c r="H685" s="2">
        <f t="shared" si="84"/>
        <v>11963.35</v>
      </c>
      <c r="I685" s="17"/>
      <c r="J685" s="17"/>
    </row>
    <row r="686" spans="1:10" x14ac:dyDescent="0.25">
      <c r="A686" s="39"/>
      <c r="B686" s="18" t="s">
        <v>16</v>
      </c>
      <c r="C686" s="19"/>
      <c r="D686" s="22">
        <f>D680+D684</f>
        <v>10693.08</v>
      </c>
      <c r="E686" s="24"/>
      <c r="F686" s="25"/>
      <c r="G686" s="26"/>
      <c r="H686" s="30">
        <f>SUM(H680:H685)</f>
        <v>44339.62</v>
      </c>
      <c r="I686" s="16">
        <f>D686+H686</f>
        <v>55032.700000000004</v>
      </c>
      <c r="J686" s="16">
        <f>I686/12</f>
        <v>4586.0583333333334</v>
      </c>
    </row>
    <row r="687" spans="1:10" ht="15.75" thickBot="1" x14ac:dyDescent="0.3">
      <c r="A687" s="40"/>
      <c r="B687" s="20"/>
      <c r="C687" s="21"/>
      <c r="D687" s="23"/>
      <c r="E687" s="27"/>
      <c r="F687" s="28"/>
      <c r="G687" s="29"/>
      <c r="H687" s="31"/>
      <c r="I687" s="17"/>
      <c r="J687" s="17"/>
    </row>
    <row r="688" spans="1:10" ht="30.75" thickBot="1" x14ac:dyDescent="0.3">
      <c r="A688" s="38">
        <v>86</v>
      </c>
      <c r="B688" s="56" t="s">
        <v>93</v>
      </c>
      <c r="C688" s="47" t="s">
        <v>6</v>
      </c>
      <c r="D688" s="16">
        <v>5500.76</v>
      </c>
      <c r="E688" s="3" t="s">
        <v>7</v>
      </c>
      <c r="F688" s="2">
        <v>97.18</v>
      </c>
      <c r="G688" s="2">
        <v>180</v>
      </c>
      <c r="H688" s="2">
        <f>F688*G688</f>
        <v>17492.400000000001</v>
      </c>
      <c r="I688" s="16"/>
      <c r="J688" s="16"/>
    </row>
    <row r="689" spans="1:10" ht="30.75" thickBot="1" x14ac:dyDescent="0.3">
      <c r="A689" s="39"/>
      <c r="B689" s="45"/>
      <c r="C689" s="48"/>
      <c r="D689" s="36"/>
      <c r="E689" s="3" t="s">
        <v>8</v>
      </c>
      <c r="F689" s="2">
        <v>58.31</v>
      </c>
      <c r="G689" s="2">
        <v>0</v>
      </c>
      <c r="H689" s="2">
        <f t="shared" ref="H689:H693" si="85">F689*G689</f>
        <v>0</v>
      </c>
      <c r="I689" s="36"/>
      <c r="J689" s="36"/>
    </row>
    <row r="690" spans="1:10" ht="60.75" thickBot="1" x14ac:dyDescent="0.3">
      <c r="A690" s="39"/>
      <c r="B690" s="45"/>
      <c r="C690" s="48"/>
      <c r="D690" s="36"/>
      <c r="E690" s="3" t="s">
        <v>9</v>
      </c>
      <c r="F690" s="2">
        <v>58.31</v>
      </c>
      <c r="G690" s="2">
        <v>20</v>
      </c>
      <c r="H690" s="2">
        <f t="shared" si="85"/>
        <v>1166.2</v>
      </c>
      <c r="I690" s="36"/>
      <c r="J690" s="36"/>
    </row>
    <row r="691" spans="1:10" ht="45.75" thickBot="1" x14ac:dyDescent="0.3">
      <c r="A691" s="39"/>
      <c r="B691" s="45"/>
      <c r="C691" s="49"/>
      <c r="D691" s="17"/>
      <c r="E691" s="3" t="s">
        <v>10</v>
      </c>
      <c r="F691" s="2">
        <v>58.09</v>
      </c>
      <c r="G691" s="2">
        <v>52</v>
      </c>
      <c r="H691" s="2">
        <f t="shared" si="85"/>
        <v>3020.6800000000003</v>
      </c>
      <c r="I691" s="36"/>
      <c r="J691" s="36"/>
    </row>
    <row r="692" spans="1:10" ht="15.75" thickBot="1" x14ac:dyDescent="0.3">
      <c r="A692" s="39"/>
      <c r="B692" s="45"/>
      <c r="C692" s="47" t="s">
        <v>22</v>
      </c>
      <c r="D692" s="16">
        <v>5192.32</v>
      </c>
      <c r="E692" s="6" t="s">
        <v>11</v>
      </c>
      <c r="F692" s="7">
        <v>244.15</v>
      </c>
      <c r="G692" s="1">
        <v>4</v>
      </c>
      <c r="H692" s="2">
        <f t="shared" si="85"/>
        <v>976.6</v>
      </c>
      <c r="I692" s="36"/>
      <c r="J692" s="36"/>
    </row>
    <row r="693" spans="1:10" ht="27.75" thickBot="1" x14ac:dyDescent="0.3">
      <c r="A693" s="39"/>
      <c r="B693" s="46"/>
      <c r="C693" s="50"/>
      <c r="D693" s="37"/>
      <c r="E693" s="9" t="s">
        <v>12</v>
      </c>
      <c r="F693" s="8">
        <v>244.15</v>
      </c>
      <c r="G693" s="5">
        <v>0</v>
      </c>
      <c r="H693" s="2">
        <f t="shared" si="85"/>
        <v>0</v>
      </c>
      <c r="I693" s="17"/>
      <c r="J693" s="17"/>
    </row>
    <row r="694" spans="1:10" x14ac:dyDescent="0.25">
      <c r="A694" s="39"/>
      <c r="B694" s="18" t="s">
        <v>16</v>
      </c>
      <c r="C694" s="19"/>
      <c r="D694" s="22">
        <f>D688+D692</f>
        <v>10693.08</v>
      </c>
      <c r="E694" s="24"/>
      <c r="F694" s="25"/>
      <c r="G694" s="26"/>
      <c r="H694" s="30">
        <f>SUM(H688:H693)</f>
        <v>22655.88</v>
      </c>
      <c r="I694" s="16">
        <f>D694+H694</f>
        <v>33348.959999999999</v>
      </c>
      <c r="J694" s="16">
        <f>I694/12</f>
        <v>2779.08</v>
      </c>
    </row>
    <row r="695" spans="1:10" ht="15.75" thickBot="1" x14ac:dyDescent="0.3">
      <c r="A695" s="40"/>
      <c r="B695" s="20"/>
      <c r="C695" s="21"/>
      <c r="D695" s="23"/>
      <c r="E695" s="27"/>
      <c r="F695" s="28"/>
      <c r="G695" s="29"/>
      <c r="H695" s="31"/>
      <c r="I695" s="17"/>
      <c r="J695" s="17"/>
    </row>
    <row r="696" spans="1:10" ht="30.75" thickBot="1" x14ac:dyDescent="0.3">
      <c r="A696" s="38">
        <v>87</v>
      </c>
      <c r="B696" s="54" t="s">
        <v>94</v>
      </c>
      <c r="C696" s="47" t="s">
        <v>6</v>
      </c>
      <c r="D696" s="16">
        <v>5500.76</v>
      </c>
      <c r="E696" s="3" t="s">
        <v>7</v>
      </c>
      <c r="F696" s="2">
        <v>97.18</v>
      </c>
      <c r="G696" s="2">
        <v>185</v>
      </c>
      <c r="H696" s="2">
        <f>F696*G696</f>
        <v>17978.300000000003</v>
      </c>
      <c r="I696" s="16"/>
      <c r="J696" s="16"/>
    </row>
    <row r="697" spans="1:10" ht="30.75" thickBot="1" x14ac:dyDescent="0.3">
      <c r="A697" s="39"/>
      <c r="B697" s="48"/>
      <c r="C697" s="48"/>
      <c r="D697" s="36"/>
      <c r="E697" s="3" t="s">
        <v>8</v>
      </c>
      <c r="F697" s="2">
        <v>58.31</v>
      </c>
      <c r="G697" s="2">
        <v>0</v>
      </c>
      <c r="H697" s="2">
        <f t="shared" ref="H697:H701" si="86">F697*G697</f>
        <v>0</v>
      </c>
      <c r="I697" s="36"/>
      <c r="J697" s="36"/>
    </row>
    <row r="698" spans="1:10" ht="60.75" thickBot="1" x14ac:dyDescent="0.3">
      <c r="A698" s="39"/>
      <c r="B698" s="48"/>
      <c r="C698" s="48"/>
      <c r="D698" s="36"/>
      <c r="E698" s="3" t="s">
        <v>9</v>
      </c>
      <c r="F698" s="2">
        <v>58.31</v>
      </c>
      <c r="G698" s="2">
        <v>21</v>
      </c>
      <c r="H698" s="2">
        <f t="shared" si="86"/>
        <v>1224.51</v>
      </c>
      <c r="I698" s="36"/>
      <c r="J698" s="36"/>
    </row>
    <row r="699" spans="1:10" ht="45.75" thickBot="1" x14ac:dyDescent="0.3">
      <c r="A699" s="39"/>
      <c r="B699" s="48"/>
      <c r="C699" s="49"/>
      <c r="D699" s="17"/>
      <c r="E699" s="3" t="s">
        <v>10</v>
      </c>
      <c r="F699" s="2">
        <v>58.09</v>
      </c>
      <c r="G699" s="2">
        <v>32</v>
      </c>
      <c r="H699" s="2">
        <f t="shared" si="86"/>
        <v>1858.88</v>
      </c>
      <c r="I699" s="36"/>
      <c r="J699" s="36"/>
    </row>
    <row r="700" spans="1:10" ht="15.75" thickBot="1" x14ac:dyDescent="0.3">
      <c r="A700" s="39"/>
      <c r="B700" s="48"/>
      <c r="C700" s="47" t="s">
        <v>22</v>
      </c>
      <c r="D700" s="16">
        <v>5192.32</v>
      </c>
      <c r="E700" s="6" t="s">
        <v>11</v>
      </c>
      <c r="F700" s="7">
        <v>244.15</v>
      </c>
      <c r="G700" s="1">
        <v>3</v>
      </c>
      <c r="H700" s="2">
        <f t="shared" si="86"/>
        <v>732.45</v>
      </c>
      <c r="I700" s="36"/>
      <c r="J700" s="36"/>
    </row>
    <row r="701" spans="1:10" ht="27.75" thickBot="1" x14ac:dyDescent="0.3">
      <c r="A701" s="39"/>
      <c r="B701" s="50"/>
      <c r="C701" s="50"/>
      <c r="D701" s="37"/>
      <c r="E701" s="9" t="s">
        <v>12</v>
      </c>
      <c r="F701" s="8">
        <v>244.15</v>
      </c>
      <c r="G701" s="5">
        <v>17</v>
      </c>
      <c r="H701" s="2">
        <f t="shared" si="86"/>
        <v>4150.55</v>
      </c>
      <c r="I701" s="17"/>
      <c r="J701" s="17"/>
    </row>
    <row r="702" spans="1:10" x14ac:dyDescent="0.25">
      <c r="A702" s="39"/>
      <c r="B702" s="18" t="s">
        <v>16</v>
      </c>
      <c r="C702" s="19"/>
      <c r="D702" s="22">
        <f>D696+D700</f>
        <v>10693.08</v>
      </c>
      <c r="E702" s="24"/>
      <c r="F702" s="25"/>
      <c r="G702" s="26"/>
      <c r="H702" s="30">
        <f>SUM(H696:H701)</f>
        <v>25944.690000000002</v>
      </c>
      <c r="I702" s="16">
        <f>D702+H702</f>
        <v>36637.770000000004</v>
      </c>
      <c r="J702" s="16">
        <f>I702/12</f>
        <v>3053.1475000000005</v>
      </c>
    </row>
    <row r="703" spans="1:10" ht="15.75" thickBot="1" x14ac:dyDescent="0.3">
      <c r="A703" s="40"/>
      <c r="B703" s="20"/>
      <c r="C703" s="21"/>
      <c r="D703" s="23"/>
      <c r="E703" s="27"/>
      <c r="F703" s="28"/>
      <c r="G703" s="29"/>
      <c r="H703" s="31"/>
      <c r="I703" s="17"/>
      <c r="J703" s="17"/>
    </row>
    <row r="704" spans="1:10" ht="30.75" thickBot="1" x14ac:dyDescent="0.3">
      <c r="A704" s="38">
        <v>88</v>
      </c>
      <c r="B704" s="54" t="s">
        <v>95</v>
      </c>
      <c r="C704" s="47" t="s">
        <v>6</v>
      </c>
      <c r="D704" s="16">
        <v>5500.76</v>
      </c>
      <c r="E704" s="3" t="s">
        <v>7</v>
      </c>
      <c r="F704" s="2">
        <v>97.18</v>
      </c>
      <c r="G704" s="2">
        <v>159</v>
      </c>
      <c r="H704" s="2">
        <f>F704*G704</f>
        <v>15451.62</v>
      </c>
      <c r="I704" s="16"/>
      <c r="J704" s="16"/>
    </row>
    <row r="705" spans="1:10" ht="30.75" thickBot="1" x14ac:dyDescent="0.3">
      <c r="A705" s="39"/>
      <c r="B705" s="48"/>
      <c r="C705" s="48"/>
      <c r="D705" s="36"/>
      <c r="E705" s="3" t="s">
        <v>8</v>
      </c>
      <c r="F705" s="2">
        <v>58.31</v>
      </c>
      <c r="G705" s="2">
        <v>8</v>
      </c>
      <c r="H705" s="2">
        <f t="shared" ref="H705:H709" si="87">F705*G705</f>
        <v>466.48</v>
      </c>
      <c r="I705" s="36"/>
      <c r="J705" s="36"/>
    </row>
    <row r="706" spans="1:10" ht="60.75" thickBot="1" x14ac:dyDescent="0.3">
      <c r="A706" s="39"/>
      <c r="B706" s="48"/>
      <c r="C706" s="48"/>
      <c r="D706" s="36"/>
      <c r="E706" s="3" t="s">
        <v>9</v>
      </c>
      <c r="F706" s="2">
        <v>58.31</v>
      </c>
      <c r="G706" s="2">
        <v>9</v>
      </c>
      <c r="H706" s="2">
        <f t="shared" si="87"/>
        <v>524.79</v>
      </c>
      <c r="I706" s="36"/>
      <c r="J706" s="36"/>
    </row>
    <row r="707" spans="1:10" ht="45.75" thickBot="1" x14ac:dyDescent="0.3">
      <c r="A707" s="39"/>
      <c r="B707" s="48"/>
      <c r="C707" s="49"/>
      <c r="D707" s="17"/>
      <c r="E707" s="3" t="s">
        <v>10</v>
      </c>
      <c r="F707" s="2">
        <v>58.09</v>
      </c>
      <c r="G707" s="2">
        <v>13</v>
      </c>
      <c r="H707" s="2">
        <f t="shared" si="87"/>
        <v>755.17000000000007</v>
      </c>
      <c r="I707" s="36"/>
      <c r="J707" s="36"/>
    </row>
    <row r="708" spans="1:10" ht="15.75" thickBot="1" x14ac:dyDescent="0.3">
      <c r="A708" s="39"/>
      <c r="B708" s="48"/>
      <c r="C708" s="47" t="s">
        <v>22</v>
      </c>
      <c r="D708" s="16">
        <v>5192.32</v>
      </c>
      <c r="E708" s="6" t="s">
        <v>11</v>
      </c>
      <c r="F708" s="7">
        <v>244.15</v>
      </c>
      <c r="G708" s="1">
        <v>3</v>
      </c>
      <c r="H708" s="2">
        <f t="shared" si="87"/>
        <v>732.45</v>
      </c>
      <c r="I708" s="36"/>
      <c r="J708" s="36"/>
    </row>
    <row r="709" spans="1:10" ht="27.75" thickBot="1" x14ac:dyDescent="0.3">
      <c r="A709" s="39"/>
      <c r="B709" s="50"/>
      <c r="C709" s="50"/>
      <c r="D709" s="37"/>
      <c r="E709" s="9" t="s">
        <v>12</v>
      </c>
      <c r="F709" s="8">
        <v>244.15</v>
      </c>
      <c r="G709" s="5">
        <v>8</v>
      </c>
      <c r="H709" s="2">
        <f t="shared" si="87"/>
        <v>1953.2</v>
      </c>
      <c r="I709" s="17"/>
      <c r="J709" s="17"/>
    </row>
    <row r="710" spans="1:10" x14ac:dyDescent="0.25">
      <c r="A710" s="39"/>
      <c r="B710" s="18" t="s">
        <v>16</v>
      </c>
      <c r="C710" s="19"/>
      <c r="D710" s="22">
        <f>D704+D708</f>
        <v>10693.08</v>
      </c>
      <c r="E710" s="24"/>
      <c r="F710" s="25"/>
      <c r="G710" s="26"/>
      <c r="H710" s="30">
        <f>SUM(H704:H709)</f>
        <v>19883.71</v>
      </c>
      <c r="I710" s="16">
        <f>D710+H710</f>
        <v>30576.79</v>
      </c>
      <c r="J710" s="16">
        <f>I710/12</f>
        <v>2548.0658333333336</v>
      </c>
    </row>
    <row r="711" spans="1:10" ht="15.75" thickBot="1" x14ac:dyDescent="0.3">
      <c r="A711" s="40"/>
      <c r="B711" s="20"/>
      <c r="C711" s="21"/>
      <c r="D711" s="23"/>
      <c r="E711" s="27"/>
      <c r="F711" s="28"/>
      <c r="G711" s="29"/>
      <c r="H711" s="31"/>
      <c r="I711" s="17"/>
      <c r="J711" s="17"/>
    </row>
    <row r="712" spans="1:10" ht="30.75" thickBot="1" x14ac:dyDescent="0.3">
      <c r="A712" s="38">
        <v>89</v>
      </c>
      <c r="B712" s="54" t="s">
        <v>96</v>
      </c>
      <c r="C712" s="47" t="s">
        <v>6</v>
      </c>
      <c r="D712" s="16">
        <v>5500.76</v>
      </c>
      <c r="E712" s="3" t="s">
        <v>7</v>
      </c>
      <c r="F712" s="2">
        <v>97.18</v>
      </c>
      <c r="G712" s="2">
        <v>169</v>
      </c>
      <c r="H712" s="2">
        <f>F712*G712</f>
        <v>16423.420000000002</v>
      </c>
      <c r="I712" s="16"/>
      <c r="J712" s="16"/>
    </row>
    <row r="713" spans="1:10" ht="30.75" thickBot="1" x14ac:dyDescent="0.3">
      <c r="A713" s="39"/>
      <c r="B713" s="48"/>
      <c r="C713" s="48"/>
      <c r="D713" s="36"/>
      <c r="E713" s="3" t="s">
        <v>8</v>
      </c>
      <c r="F713" s="2">
        <v>58.31</v>
      </c>
      <c r="G713" s="2">
        <v>0</v>
      </c>
      <c r="H713" s="2">
        <f t="shared" ref="H713:H717" si="88">F713*G713</f>
        <v>0</v>
      </c>
      <c r="I713" s="36"/>
      <c r="J713" s="36"/>
    </row>
    <row r="714" spans="1:10" ht="60.75" thickBot="1" x14ac:dyDescent="0.3">
      <c r="A714" s="39"/>
      <c r="B714" s="48"/>
      <c r="C714" s="48"/>
      <c r="D714" s="36"/>
      <c r="E714" s="3" t="s">
        <v>9</v>
      </c>
      <c r="F714" s="2">
        <v>58.31</v>
      </c>
      <c r="G714" s="2">
        <v>13</v>
      </c>
      <c r="H714" s="2">
        <f t="shared" si="88"/>
        <v>758.03</v>
      </c>
      <c r="I714" s="36"/>
      <c r="J714" s="36"/>
    </row>
    <row r="715" spans="1:10" ht="45.75" thickBot="1" x14ac:dyDescent="0.3">
      <c r="A715" s="39"/>
      <c r="B715" s="48"/>
      <c r="C715" s="49"/>
      <c r="D715" s="17"/>
      <c r="E715" s="3" t="s">
        <v>10</v>
      </c>
      <c r="F715" s="2">
        <v>58.09</v>
      </c>
      <c r="G715" s="2">
        <v>21</v>
      </c>
      <c r="H715" s="2">
        <f t="shared" si="88"/>
        <v>1219.8900000000001</v>
      </c>
      <c r="I715" s="36"/>
      <c r="J715" s="36"/>
    </row>
    <row r="716" spans="1:10" ht="15.75" thickBot="1" x14ac:dyDescent="0.3">
      <c r="A716" s="39"/>
      <c r="B716" s="48"/>
      <c r="C716" s="47" t="s">
        <v>22</v>
      </c>
      <c r="D716" s="16">
        <v>5192.32</v>
      </c>
      <c r="E716" s="6" t="s">
        <v>11</v>
      </c>
      <c r="F716" s="7">
        <v>244.15</v>
      </c>
      <c r="G716" s="1">
        <v>1</v>
      </c>
      <c r="H716" s="2">
        <f t="shared" si="88"/>
        <v>244.15</v>
      </c>
      <c r="I716" s="36"/>
      <c r="J716" s="36"/>
    </row>
    <row r="717" spans="1:10" ht="27.75" thickBot="1" x14ac:dyDescent="0.3">
      <c r="A717" s="39"/>
      <c r="B717" s="50"/>
      <c r="C717" s="50"/>
      <c r="D717" s="37"/>
      <c r="E717" s="9" t="s">
        <v>12</v>
      </c>
      <c r="F717" s="8">
        <v>244.15</v>
      </c>
      <c r="G717" s="5">
        <v>28</v>
      </c>
      <c r="H717" s="2">
        <f t="shared" si="88"/>
        <v>6836.2</v>
      </c>
      <c r="I717" s="17"/>
      <c r="J717" s="17"/>
    </row>
    <row r="718" spans="1:10" x14ac:dyDescent="0.25">
      <c r="A718" s="39"/>
      <c r="B718" s="18" t="s">
        <v>16</v>
      </c>
      <c r="C718" s="19"/>
      <c r="D718" s="22">
        <f>D712+D716</f>
        <v>10693.08</v>
      </c>
      <c r="E718" s="24"/>
      <c r="F718" s="25"/>
      <c r="G718" s="26"/>
      <c r="H718" s="30">
        <f>SUM(H712:H717)</f>
        <v>25481.690000000002</v>
      </c>
      <c r="I718" s="16">
        <f>D718+H718</f>
        <v>36174.770000000004</v>
      </c>
      <c r="J718" s="16">
        <f>I718/12</f>
        <v>3014.564166666667</v>
      </c>
    </row>
    <row r="719" spans="1:10" ht="15.75" thickBot="1" x14ac:dyDescent="0.3">
      <c r="A719" s="40"/>
      <c r="B719" s="20"/>
      <c r="C719" s="21"/>
      <c r="D719" s="23"/>
      <c r="E719" s="27"/>
      <c r="F719" s="28"/>
      <c r="G719" s="29"/>
      <c r="H719" s="31"/>
      <c r="I719" s="17"/>
      <c r="J719" s="17"/>
    </row>
    <row r="720" spans="1:10" ht="30.75" thickBot="1" x14ac:dyDescent="0.3">
      <c r="A720" s="38">
        <v>90</v>
      </c>
      <c r="B720" s="54" t="s">
        <v>97</v>
      </c>
      <c r="C720" s="47" t="s">
        <v>6</v>
      </c>
      <c r="D720" s="16">
        <v>5500.76</v>
      </c>
      <c r="E720" s="3" t="s">
        <v>7</v>
      </c>
      <c r="F720" s="2">
        <v>97.18</v>
      </c>
      <c r="G720" s="2">
        <v>225</v>
      </c>
      <c r="H720" s="2">
        <f>F720*G720</f>
        <v>21865.5</v>
      </c>
      <c r="I720" s="16"/>
      <c r="J720" s="16"/>
    </row>
    <row r="721" spans="1:10" ht="30.75" thickBot="1" x14ac:dyDescent="0.3">
      <c r="A721" s="39"/>
      <c r="B721" s="48"/>
      <c r="C721" s="48"/>
      <c r="D721" s="36"/>
      <c r="E721" s="3" t="s">
        <v>8</v>
      </c>
      <c r="F721" s="2">
        <v>58.31</v>
      </c>
      <c r="G721" s="2">
        <v>0</v>
      </c>
      <c r="H721" s="2">
        <f t="shared" ref="H721:H725" si="89">F721*G721</f>
        <v>0</v>
      </c>
      <c r="I721" s="36"/>
      <c r="J721" s="36"/>
    </row>
    <row r="722" spans="1:10" ht="60.75" thickBot="1" x14ac:dyDescent="0.3">
      <c r="A722" s="39"/>
      <c r="B722" s="48"/>
      <c r="C722" s="48"/>
      <c r="D722" s="36"/>
      <c r="E722" s="3" t="s">
        <v>9</v>
      </c>
      <c r="F722" s="2">
        <v>58.31</v>
      </c>
      <c r="G722" s="2">
        <v>20</v>
      </c>
      <c r="H722" s="2">
        <f t="shared" si="89"/>
        <v>1166.2</v>
      </c>
      <c r="I722" s="36"/>
      <c r="J722" s="36"/>
    </row>
    <row r="723" spans="1:10" ht="45.75" thickBot="1" x14ac:dyDescent="0.3">
      <c r="A723" s="39"/>
      <c r="B723" s="48"/>
      <c r="C723" s="49"/>
      <c r="D723" s="17"/>
      <c r="E723" s="3" t="s">
        <v>10</v>
      </c>
      <c r="F723" s="2">
        <v>58.09</v>
      </c>
      <c r="G723" s="2">
        <v>24</v>
      </c>
      <c r="H723" s="2">
        <f t="shared" si="89"/>
        <v>1394.16</v>
      </c>
      <c r="I723" s="36"/>
      <c r="J723" s="36"/>
    </row>
    <row r="724" spans="1:10" ht="15.75" thickBot="1" x14ac:dyDescent="0.3">
      <c r="A724" s="39"/>
      <c r="B724" s="48"/>
      <c r="C724" s="47" t="s">
        <v>22</v>
      </c>
      <c r="D724" s="16">
        <v>5192.32</v>
      </c>
      <c r="E724" s="6" t="s">
        <v>11</v>
      </c>
      <c r="F724" s="7">
        <v>244.15</v>
      </c>
      <c r="G724" s="1">
        <v>1</v>
      </c>
      <c r="H724" s="2">
        <f t="shared" si="89"/>
        <v>244.15</v>
      </c>
      <c r="I724" s="36"/>
      <c r="J724" s="36"/>
    </row>
    <row r="725" spans="1:10" ht="27.75" thickBot="1" x14ac:dyDescent="0.3">
      <c r="A725" s="39"/>
      <c r="B725" s="50"/>
      <c r="C725" s="50"/>
      <c r="D725" s="37"/>
      <c r="E725" s="9" t="s">
        <v>12</v>
      </c>
      <c r="F725" s="8">
        <v>244.15</v>
      </c>
      <c r="G725" s="5">
        <v>22</v>
      </c>
      <c r="H725" s="2">
        <f t="shared" si="89"/>
        <v>5371.3</v>
      </c>
      <c r="I725" s="17"/>
      <c r="J725" s="17"/>
    </row>
    <row r="726" spans="1:10" x14ac:dyDescent="0.25">
      <c r="A726" s="39"/>
      <c r="B726" s="18" t="s">
        <v>16</v>
      </c>
      <c r="C726" s="19"/>
      <c r="D726" s="22">
        <f>D720+D724</f>
        <v>10693.08</v>
      </c>
      <c r="E726" s="24"/>
      <c r="F726" s="25"/>
      <c r="G726" s="26"/>
      <c r="H726" s="30">
        <f>SUM(H720:H725)</f>
        <v>30041.31</v>
      </c>
      <c r="I726" s="16">
        <f>D726+H726</f>
        <v>40734.39</v>
      </c>
      <c r="J726" s="16">
        <f>I726/12</f>
        <v>3394.5324999999998</v>
      </c>
    </row>
    <row r="727" spans="1:10" ht="15.75" thickBot="1" x14ac:dyDescent="0.3">
      <c r="A727" s="40"/>
      <c r="B727" s="20"/>
      <c r="C727" s="21"/>
      <c r="D727" s="23"/>
      <c r="E727" s="27"/>
      <c r="F727" s="28"/>
      <c r="G727" s="29"/>
      <c r="H727" s="31"/>
      <c r="I727" s="17"/>
      <c r="J727" s="17"/>
    </row>
    <row r="728" spans="1:10" ht="30.75" thickBot="1" x14ac:dyDescent="0.3">
      <c r="A728" s="38">
        <v>91</v>
      </c>
      <c r="B728" s="54" t="s">
        <v>182</v>
      </c>
      <c r="C728" s="47" t="s">
        <v>6</v>
      </c>
      <c r="D728" s="16">
        <v>16502.28</v>
      </c>
      <c r="E728" s="3" t="s">
        <v>7</v>
      </c>
      <c r="F728" s="2">
        <v>97.18</v>
      </c>
      <c r="G728" s="2">
        <v>350</v>
      </c>
      <c r="H728" s="2">
        <f>F728*G728</f>
        <v>34013</v>
      </c>
      <c r="I728" s="16"/>
      <c r="J728" s="16"/>
    </row>
    <row r="729" spans="1:10" ht="30.75" thickBot="1" x14ac:dyDescent="0.3">
      <c r="A729" s="39"/>
      <c r="B729" s="48"/>
      <c r="C729" s="48"/>
      <c r="D729" s="36"/>
      <c r="E729" s="3" t="s">
        <v>8</v>
      </c>
      <c r="F729" s="2">
        <v>58.31</v>
      </c>
      <c r="G729" s="2">
        <v>0</v>
      </c>
      <c r="H729" s="2">
        <f t="shared" ref="H729:H733" si="90">F729*G729</f>
        <v>0</v>
      </c>
      <c r="I729" s="36"/>
      <c r="J729" s="36"/>
    </row>
    <row r="730" spans="1:10" ht="60.75" customHeight="1" thickBot="1" x14ac:dyDescent="0.3">
      <c r="A730" s="39"/>
      <c r="B730" s="48"/>
      <c r="C730" s="48"/>
      <c r="D730" s="36"/>
      <c r="E730" s="3" t="s">
        <v>9</v>
      </c>
      <c r="F730" s="2">
        <v>58.31</v>
      </c>
      <c r="G730" s="2">
        <v>45</v>
      </c>
      <c r="H730" s="2">
        <f t="shared" si="90"/>
        <v>2623.9500000000003</v>
      </c>
      <c r="I730" s="36"/>
      <c r="J730" s="36"/>
    </row>
    <row r="731" spans="1:10" ht="45.75" thickBot="1" x14ac:dyDescent="0.3">
      <c r="A731" s="39"/>
      <c r="B731" s="48"/>
      <c r="C731" s="49"/>
      <c r="D731" s="17"/>
      <c r="E731" s="3" t="s">
        <v>10</v>
      </c>
      <c r="F731" s="2">
        <v>58.09</v>
      </c>
      <c r="G731" s="2">
        <v>71</v>
      </c>
      <c r="H731" s="2">
        <f t="shared" si="90"/>
        <v>4124.3900000000003</v>
      </c>
      <c r="I731" s="36"/>
      <c r="J731" s="36"/>
    </row>
    <row r="732" spans="1:10" ht="15.75" thickBot="1" x14ac:dyDescent="0.3">
      <c r="A732" s="39"/>
      <c r="B732" s="48"/>
      <c r="C732" s="47" t="s">
        <v>22</v>
      </c>
      <c r="D732" s="16">
        <v>15576.96</v>
      </c>
      <c r="E732" s="6" t="s">
        <v>11</v>
      </c>
      <c r="F732" s="7">
        <v>244.15</v>
      </c>
      <c r="G732" s="1">
        <v>3</v>
      </c>
      <c r="H732" s="2">
        <f t="shared" si="90"/>
        <v>732.45</v>
      </c>
      <c r="I732" s="36"/>
      <c r="J732" s="36"/>
    </row>
    <row r="733" spans="1:10" ht="27.75" thickBot="1" x14ac:dyDescent="0.3">
      <c r="A733" s="39"/>
      <c r="B733" s="50"/>
      <c r="C733" s="50"/>
      <c r="D733" s="37"/>
      <c r="E733" s="9" t="s">
        <v>12</v>
      </c>
      <c r="F733" s="8">
        <v>244.15</v>
      </c>
      <c r="G733" s="5">
        <v>81</v>
      </c>
      <c r="H733" s="2">
        <f t="shared" si="90"/>
        <v>19776.150000000001</v>
      </c>
      <c r="I733" s="17"/>
      <c r="J733" s="17"/>
    </row>
    <row r="734" spans="1:10" x14ac:dyDescent="0.25">
      <c r="A734" s="39"/>
      <c r="B734" s="18" t="s">
        <v>16</v>
      </c>
      <c r="C734" s="19"/>
      <c r="D734" s="22">
        <f>D728+D732</f>
        <v>32079.239999999998</v>
      </c>
      <c r="E734" s="24"/>
      <c r="F734" s="25"/>
      <c r="G734" s="26"/>
      <c r="H734" s="30">
        <f>SUM(H728:H733)</f>
        <v>61269.939999999995</v>
      </c>
      <c r="I734" s="16">
        <f>D734+H734</f>
        <v>93349.18</v>
      </c>
      <c r="J734" s="16">
        <f>I734/12</f>
        <v>7779.0983333333324</v>
      </c>
    </row>
    <row r="735" spans="1:10" ht="15.75" thickBot="1" x14ac:dyDescent="0.3">
      <c r="A735" s="40"/>
      <c r="B735" s="20"/>
      <c r="C735" s="21"/>
      <c r="D735" s="23"/>
      <c r="E735" s="27"/>
      <c r="F735" s="28"/>
      <c r="G735" s="29"/>
      <c r="H735" s="31"/>
      <c r="I735" s="17"/>
      <c r="J735" s="17"/>
    </row>
    <row r="736" spans="1:10" ht="30.75" thickBot="1" x14ac:dyDescent="0.3">
      <c r="A736" s="38">
        <v>92</v>
      </c>
      <c r="B736" s="54" t="s">
        <v>98</v>
      </c>
      <c r="C736" s="47" t="s">
        <v>6</v>
      </c>
      <c r="D736" s="16">
        <v>5500.76</v>
      </c>
      <c r="E736" s="3" t="s">
        <v>7</v>
      </c>
      <c r="F736" s="2">
        <v>97.18</v>
      </c>
      <c r="G736" s="2">
        <v>70</v>
      </c>
      <c r="H736" s="2">
        <f>F736*G736</f>
        <v>6802.6</v>
      </c>
      <c r="I736" s="16"/>
      <c r="J736" s="16"/>
    </row>
    <row r="737" spans="1:10" ht="30.75" thickBot="1" x14ac:dyDescent="0.3">
      <c r="A737" s="39"/>
      <c r="B737" s="48"/>
      <c r="C737" s="48"/>
      <c r="D737" s="36"/>
      <c r="E737" s="3" t="s">
        <v>8</v>
      </c>
      <c r="F737" s="2">
        <v>58.31</v>
      </c>
      <c r="G737" s="2">
        <v>0</v>
      </c>
      <c r="H737" s="2">
        <f t="shared" ref="H737:H741" si="91">F737*G737</f>
        <v>0</v>
      </c>
      <c r="I737" s="36"/>
      <c r="J737" s="36"/>
    </row>
    <row r="738" spans="1:10" ht="60.75" thickBot="1" x14ac:dyDescent="0.3">
      <c r="A738" s="39"/>
      <c r="B738" s="48"/>
      <c r="C738" s="48"/>
      <c r="D738" s="36"/>
      <c r="E738" s="3" t="s">
        <v>9</v>
      </c>
      <c r="F738" s="2">
        <v>58.31</v>
      </c>
      <c r="G738" s="2">
        <v>9</v>
      </c>
      <c r="H738" s="2">
        <f t="shared" si="91"/>
        <v>524.79</v>
      </c>
      <c r="I738" s="36"/>
      <c r="J738" s="36"/>
    </row>
    <row r="739" spans="1:10" ht="45.75" thickBot="1" x14ac:dyDescent="0.3">
      <c r="A739" s="39"/>
      <c r="B739" s="48"/>
      <c r="C739" s="49"/>
      <c r="D739" s="17"/>
      <c r="E739" s="3" t="s">
        <v>10</v>
      </c>
      <c r="F739" s="2">
        <v>58.09</v>
      </c>
      <c r="G739" s="2">
        <v>20</v>
      </c>
      <c r="H739" s="2">
        <f t="shared" si="91"/>
        <v>1161.8000000000002</v>
      </c>
      <c r="I739" s="36"/>
      <c r="J739" s="36"/>
    </row>
    <row r="740" spans="1:10" ht="15.75" thickBot="1" x14ac:dyDescent="0.3">
      <c r="A740" s="39"/>
      <c r="B740" s="48"/>
      <c r="C740" s="47" t="s">
        <v>22</v>
      </c>
      <c r="D740" s="16">
        <v>5192.32</v>
      </c>
      <c r="E740" s="6" t="s">
        <v>11</v>
      </c>
      <c r="F740" s="7">
        <v>244.15</v>
      </c>
      <c r="G740" s="1">
        <v>1</v>
      </c>
      <c r="H740" s="2">
        <f t="shared" si="91"/>
        <v>244.15</v>
      </c>
      <c r="I740" s="36"/>
      <c r="J740" s="36"/>
    </row>
    <row r="741" spans="1:10" ht="27.75" thickBot="1" x14ac:dyDescent="0.3">
      <c r="A741" s="39"/>
      <c r="B741" s="50"/>
      <c r="C741" s="50"/>
      <c r="D741" s="37"/>
      <c r="E741" s="9" t="s">
        <v>12</v>
      </c>
      <c r="F741" s="8">
        <v>244.15</v>
      </c>
      <c r="G741" s="5">
        <v>30</v>
      </c>
      <c r="H741" s="2">
        <f t="shared" si="91"/>
        <v>7324.5</v>
      </c>
      <c r="I741" s="17"/>
      <c r="J741" s="17"/>
    </row>
    <row r="742" spans="1:10" x14ac:dyDescent="0.25">
      <c r="A742" s="39"/>
      <c r="B742" s="18" t="s">
        <v>16</v>
      </c>
      <c r="C742" s="19"/>
      <c r="D742" s="22">
        <f>D736+D740</f>
        <v>10693.08</v>
      </c>
      <c r="E742" s="24"/>
      <c r="F742" s="25"/>
      <c r="G742" s="26"/>
      <c r="H742" s="30">
        <f>SUM(H736:H741)</f>
        <v>16057.84</v>
      </c>
      <c r="I742" s="16">
        <f>D742+H742</f>
        <v>26750.92</v>
      </c>
      <c r="J742" s="16">
        <f>I742/12</f>
        <v>2229.2433333333333</v>
      </c>
    </row>
    <row r="743" spans="1:10" ht="15.75" thickBot="1" x14ac:dyDescent="0.3">
      <c r="A743" s="40"/>
      <c r="B743" s="20"/>
      <c r="C743" s="21"/>
      <c r="D743" s="23"/>
      <c r="E743" s="27"/>
      <c r="F743" s="28"/>
      <c r="G743" s="29"/>
      <c r="H743" s="31"/>
      <c r="I743" s="17"/>
      <c r="J743" s="17"/>
    </row>
    <row r="744" spans="1:10" ht="30.75" thickBot="1" x14ac:dyDescent="0.3">
      <c r="A744" s="38">
        <v>93</v>
      </c>
      <c r="B744" s="55" t="s">
        <v>99</v>
      </c>
      <c r="C744" s="47" t="s">
        <v>6</v>
      </c>
      <c r="D744" s="16">
        <v>5500.76</v>
      </c>
      <c r="E744" s="3" t="s">
        <v>7</v>
      </c>
      <c r="F744" s="2">
        <v>97.18</v>
      </c>
      <c r="G744" s="2">
        <v>107</v>
      </c>
      <c r="H744" s="2">
        <f>F744*G744</f>
        <v>10398.26</v>
      </c>
      <c r="I744" s="16"/>
      <c r="J744" s="16"/>
    </row>
    <row r="745" spans="1:10" ht="30.75" thickBot="1" x14ac:dyDescent="0.3">
      <c r="A745" s="39"/>
      <c r="B745" s="52"/>
      <c r="C745" s="48"/>
      <c r="D745" s="36"/>
      <c r="E745" s="3" t="s">
        <v>8</v>
      </c>
      <c r="F745" s="2">
        <v>58.31</v>
      </c>
      <c r="G745" s="2">
        <v>0</v>
      </c>
      <c r="H745" s="2">
        <f t="shared" ref="H745:H749" si="92">F745*G745</f>
        <v>0</v>
      </c>
      <c r="I745" s="36"/>
      <c r="J745" s="36"/>
    </row>
    <row r="746" spans="1:10" ht="60.75" thickBot="1" x14ac:dyDescent="0.3">
      <c r="A746" s="39"/>
      <c r="B746" s="52"/>
      <c r="C746" s="48"/>
      <c r="D746" s="36"/>
      <c r="E746" s="3" t="s">
        <v>9</v>
      </c>
      <c r="F746" s="2">
        <v>58.31</v>
      </c>
      <c r="G746" s="2">
        <v>12</v>
      </c>
      <c r="H746" s="2">
        <f t="shared" si="92"/>
        <v>699.72</v>
      </c>
      <c r="I746" s="36"/>
      <c r="J746" s="36"/>
    </row>
    <row r="747" spans="1:10" ht="45.75" thickBot="1" x14ac:dyDescent="0.3">
      <c r="A747" s="39"/>
      <c r="B747" s="52"/>
      <c r="C747" s="49"/>
      <c r="D747" s="17"/>
      <c r="E747" s="3" t="s">
        <v>10</v>
      </c>
      <c r="F747" s="2">
        <v>58.09</v>
      </c>
      <c r="G747" s="2">
        <v>12</v>
      </c>
      <c r="H747" s="2">
        <f t="shared" si="92"/>
        <v>697.08</v>
      </c>
      <c r="I747" s="36"/>
      <c r="J747" s="36"/>
    </row>
    <row r="748" spans="1:10" ht="15.75" thickBot="1" x14ac:dyDescent="0.3">
      <c r="A748" s="39"/>
      <c r="B748" s="52"/>
      <c r="C748" s="47" t="s">
        <v>22</v>
      </c>
      <c r="D748" s="16">
        <v>5192.32</v>
      </c>
      <c r="E748" s="6" t="s">
        <v>11</v>
      </c>
      <c r="F748" s="7">
        <v>244.15</v>
      </c>
      <c r="G748" s="1">
        <v>0</v>
      </c>
      <c r="H748" s="2">
        <f t="shared" si="92"/>
        <v>0</v>
      </c>
      <c r="I748" s="36"/>
      <c r="J748" s="36"/>
    </row>
    <row r="749" spans="1:10" ht="27.75" thickBot="1" x14ac:dyDescent="0.3">
      <c r="A749" s="39"/>
      <c r="B749" s="53"/>
      <c r="C749" s="50"/>
      <c r="D749" s="37"/>
      <c r="E749" s="9" t="s">
        <v>12</v>
      </c>
      <c r="F749" s="8">
        <v>244.15</v>
      </c>
      <c r="G749" s="5">
        <v>0</v>
      </c>
      <c r="H749" s="2">
        <f t="shared" si="92"/>
        <v>0</v>
      </c>
      <c r="I749" s="17"/>
      <c r="J749" s="17"/>
    </row>
    <row r="750" spans="1:10" x14ac:dyDescent="0.25">
      <c r="A750" s="39"/>
      <c r="B750" s="18" t="s">
        <v>16</v>
      </c>
      <c r="C750" s="19"/>
      <c r="D750" s="22">
        <f>D744+D748</f>
        <v>10693.08</v>
      </c>
      <c r="E750" s="24"/>
      <c r="F750" s="25"/>
      <c r="G750" s="26"/>
      <c r="H750" s="30">
        <f>SUM(H744:H749)</f>
        <v>11795.06</v>
      </c>
      <c r="I750" s="16">
        <f>D750+H750</f>
        <v>22488.14</v>
      </c>
      <c r="J750" s="16">
        <f>I750/12</f>
        <v>1874.0116666666665</v>
      </c>
    </row>
    <row r="751" spans="1:10" ht="15.75" thickBot="1" x14ac:dyDescent="0.3">
      <c r="A751" s="40"/>
      <c r="B751" s="20"/>
      <c r="C751" s="21"/>
      <c r="D751" s="23"/>
      <c r="E751" s="27"/>
      <c r="F751" s="28"/>
      <c r="G751" s="29"/>
      <c r="H751" s="31"/>
      <c r="I751" s="17"/>
      <c r="J751" s="17"/>
    </row>
    <row r="752" spans="1:10" ht="30.75" thickBot="1" x14ac:dyDescent="0.3">
      <c r="A752" s="38">
        <v>94</v>
      </c>
      <c r="B752" s="54" t="s">
        <v>100</v>
      </c>
      <c r="C752" s="47" t="s">
        <v>6</v>
      </c>
      <c r="D752" s="16">
        <v>5500.76</v>
      </c>
      <c r="E752" s="3" t="s">
        <v>7</v>
      </c>
      <c r="F752" s="2">
        <v>97.18</v>
      </c>
      <c r="G752" s="2">
        <v>127</v>
      </c>
      <c r="H752" s="2">
        <f>F752*G752</f>
        <v>12341.86</v>
      </c>
      <c r="I752" s="16"/>
      <c r="J752" s="16"/>
    </row>
    <row r="753" spans="1:10" ht="30.75" thickBot="1" x14ac:dyDescent="0.3">
      <c r="A753" s="39"/>
      <c r="B753" s="48"/>
      <c r="C753" s="48"/>
      <c r="D753" s="36"/>
      <c r="E753" s="3" t="s">
        <v>8</v>
      </c>
      <c r="F753" s="2">
        <v>58.31</v>
      </c>
      <c r="G753" s="2">
        <v>0</v>
      </c>
      <c r="H753" s="2">
        <f t="shared" ref="H753:H757" si="93">F753*G753</f>
        <v>0</v>
      </c>
      <c r="I753" s="36"/>
      <c r="J753" s="36"/>
    </row>
    <row r="754" spans="1:10" ht="60.75" thickBot="1" x14ac:dyDescent="0.3">
      <c r="A754" s="39"/>
      <c r="B754" s="48"/>
      <c r="C754" s="48"/>
      <c r="D754" s="36"/>
      <c r="E754" s="3" t="s">
        <v>9</v>
      </c>
      <c r="F754" s="2">
        <v>58.31</v>
      </c>
      <c r="G754" s="2">
        <v>10</v>
      </c>
      <c r="H754" s="2">
        <f t="shared" si="93"/>
        <v>583.1</v>
      </c>
      <c r="I754" s="36"/>
      <c r="J754" s="36"/>
    </row>
    <row r="755" spans="1:10" ht="45.75" thickBot="1" x14ac:dyDescent="0.3">
      <c r="A755" s="39"/>
      <c r="B755" s="48"/>
      <c r="C755" s="49"/>
      <c r="D755" s="17"/>
      <c r="E755" s="3" t="s">
        <v>10</v>
      </c>
      <c r="F755" s="2">
        <v>58.09</v>
      </c>
      <c r="G755" s="2">
        <v>18</v>
      </c>
      <c r="H755" s="2">
        <f t="shared" si="93"/>
        <v>1045.6200000000001</v>
      </c>
      <c r="I755" s="36"/>
      <c r="J755" s="36"/>
    </row>
    <row r="756" spans="1:10" ht="15.75" thickBot="1" x14ac:dyDescent="0.3">
      <c r="A756" s="39"/>
      <c r="B756" s="48"/>
      <c r="C756" s="47" t="s">
        <v>22</v>
      </c>
      <c r="D756" s="16">
        <v>5192.32</v>
      </c>
      <c r="E756" s="6" t="s">
        <v>11</v>
      </c>
      <c r="F756" s="7">
        <v>244.15</v>
      </c>
      <c r="G756" s="1">
        <v>1</v>
      </c>
      <c r="H756" s="2">
        <f t="shared" si="93"/>
        <v>244.15</v>
      </c>
      <c r="I756" s="36"/>
      <c r="J756" s="36"/>
    </row>
    <row r="757" spans="1:10" ht="27.75" thickBot="1" x14ac:dyDescent="0.3">
      <c r="A757" s="39"/>
      <c r="B757" s="50"/>
      <c r="C757" s="50"/>
      <c r="D757" s="37"/>
      <c r="E757" s="9" t="s">
        <v>12</v>
      </c>
      <c r="F757" s="8">
        <v>244.15</v>
      </c>
      <c r="G757" s="5">
        <v>29</v>
      </c>
      <c r="H757" s="2">
        <f t="shared" si="93"/>
        <v>7080.35</v>
      </c>
      <c r="I757" s="17"/>
      <c r="J757" s="17"/>
    </row>
    <row r="758" spans="1:10" x14ac:dyDescent="0.25">
      <c r="A758" s="39"/>
      <c r="B758" s="18" t="s">
        <v>16</v>
      </c>
      <c r="C758" s="19"/>
      <c r="D758" s="22">
        <f>D752+D756</f>
        <v>10693.08</v>
      </c>
      <c r="E758" s="24"/>
      <c r="F758" s="25"/>
      <c r="G758" s="26"/>
      <c r="H758" s="30">
        <f>SUM(H752:H757)</f>
        <v>21295.08</v>
      </c>
      <c r="I758" s="16">
        <f>D758+H758</f>
        <v>31988.160000000003</v>
      </c>
      <c r="J758" s="16">
        <f>I758/12</f>
        <v>2665.6800000000003</v>
      </c>
    </row>
    <row r="759" spans="1:10" ht="15.75" thickBot="1" x14ac:dyDescent="0.3">
      <c r="A759" s="40"/>
      <c r="B759" s="20"/>
      <c r="C759" s="21"/>
      <c r="D759" s="23"/>
      <c r="E759" s="27"/>
      <c r="F759" s="28"/>
      <c r="G759" s="29"/>
      <c r="H759" s="31"/>
      <c r="I759" s="17"/>
      <c r="J759" s="17"/>
    </row>
    <row r="760" spans="1:10" ht="30.75" thickBot="1" x14ac:dyDescent="0.3">
      <c r="A760" s="38">
        <v>95</v>
      </c>
      <c r="B760" s="55" t="s">
        <v>101</v>
      </c>
      <c r="C760" s="47" t="s">
        <v>6</v>
      </c>
      <c r="D760" s="16">
        <v>5500.76</v>
      </c>
      <c r="E760" s="3" t="s">
        <v>7</v>
      </c>
      <c r="F760" s="2">
        <v>97.18</v>
      </c>
      <c r="G760" s="2">
        <v>97</v>
      </c>
      <c r="H760" s="2">
        <f>F760*G760</f>
        <v>9426.4600000000009</v>
      </c>
      <c r="I760" s="16"/>
      <c r="J760" s="16"/>
    </row>
    <row r="761" spans="1:10" ht="30.75" thickBot="1" x14ac:dyDescent="0.3">
      <c r="A761" s="39"/>
      <c r="B761" s="52"/>
      <c r="C761" s="48"/>
      <c r="D761" s="36"/>
      <c r="E761" s="3" t="s">
        <v>8</v>
      </c>
      <c r="F761" s="2">
        <v>58.31</v>
      </c>
      <c r="G761" s="2">
        <v>0</v>
      </c>
      <c r="H761" s="2">
        <f t="shared" ref="H761:H765" si="94">F761*G761</f>
        <v>0</v>
      </c>
      <c r="I761" s="36"/>
      <c r="J761" s="36"/>
    </row>
    <row r="762" spans="1:10" ht="60.75" thickBot="1" x14ac:dyDescent="0.3">
      <c r="A762" s="39"/>
      <c r="B762" s="52"/>
      <c r="C762" s="48"/>
      <c r="D762" s="36"/>
      <c r="E762" s="3" t="s">
        <v>9</v>
      </c>
      <c r="F762" s="2">
        <v>58.31</v>
      </c>
      <c r="G762" s="2">
        <v>11</v>
      </c>
      <c r="H762" s="2">
        <f t="shared" si="94"/>
        <v>641.41000000000008</v>
      </c>
      <c r="I762" s="36"/>
      <c r="J762" s="36"/>
    </row>
    <row r="763" spans="1:10" ht="45.75" thickBot="1" x14ac:dyDescent="0.3">
      <c r="A763" s="39"/>
      <c r="B763" s="52"/>
      <c r="C763" s="49"/>
      <c r="D763" s="17"/>
      <c r="E763" s="3" t="s">
        <v>10</v>
      </c>
      <c r="F763" s="2">
        <v>58.09</v>
      </c>
      <c r="G763" s="2">
        <v>16</v>
      </c>
      <c r="H763" s="2">
        <f t="shared" si="94"/>
        <v>929.44</v>
      </c>
      <c r="I763" s="36"/>
      <c r="J763" s="36"/>
    </row>
    <row r="764" spans="1:10" ht="15.75" thickBot="1" x14ac:dyDescent="0.3">
      <c r="A764" s="39"/>
      <c r="B764" s="52"/>
      <c r="C764" s="47" t="s">
        <v>22</v>
      </c>
      <c r="D764" s="16">
        <v>5192.32</v>
      </c>
      <c r="E764" s="6" t="s">
        <v>11</v>
      </c>
      <c r="F764" s="7">
        <v>244.15</v>
      </c>
      <c r="G764" s="1">
        <v>1</v>
      </c>
      <c r="H764" s="2">
        <f t="shared" si="94"/>
        <v>244.15</v>
      </c>
      <c r="I764" s="36"/>
      <c r="J764" s="36"/>
    </row>
    <row r="765" spans="1:10" ht="27.75" thickBot="1" x14ac:dyDescent="0.3">
      <c r="A765" s="39"/>
      <c r="B765" s="53"/>
      <c r="C765" s="50"/>
      <c r="D765" s="37"/>
      <c r="E765" s="9" t="s">
        <v>12</v>
      </c>
      <c r="F765" s="8">
        <v>244.15</v>
      </c>
      <c r="G765" s="5">
        <v>17</v>
      </c>
      <c r="H765" s="2">
        <f t="shared" si="94"/>
        <v>4150.55</v>
      </c>
      <c r="I765" s="17"/>
      <c r="J765" s="17"/>
    </row>
    <row r="766" spans="1:10" x14ac:dyDescent="0.25">
      <c r="A766" s="39"/>
      <c r="B766" s="18" t="s">
        <v>16</v>
      </c>
      <c r="C766" s="19"/>
      <c r="D766" s="22">
        <f>D760+D764</f>
        <v>10693.08</v>
      </c>
      <c r="E766" s="24"/>
      <c r="F766" s="25"/>
      <c r="G766" s="26"/>
      <c r="H766" s="30">
        <f>SUM(H760:H765)</f>
        <v>15392.010000000002</v>
      </c>
      <c r="I766" s="16">
        <f>D766+H766</f>
        <v>26085.090000000004</v>
      </c>
      <c r="J766" s="16">
        <f>I766/12</f>
        <v>2173.7575000000002</v>
      </c>
    </row>
    <row r="767" spans="1:10" ht="15.75" thickBot="1" x14ac:dyDescent="0.3">
      <c r="A767" s="40"/>
      <c r="B767" s="20"/>
      <c r="C767" s="21"/>
      <c r="D767" s="23"/>
      <c r="E767" s="27"/>
      <c r="F767" s="28"/>
      <c r="G767" s="29"/>
      <c r="H767" s="31"/>
      <c r="I767" s="17"/>
      <c r="J767" s="17"/>
    </row>
    <row r="768" spans="1:10" ht="30.75" thickBot="1" x14ac:dyDescent="0.3">
      <c r="A768" s="38">
        <v>96</v>
      </c>
      <c r="B768" s="54" t="s">
        <v>102</v>
      </c>
      <c r="C768" s="47" t="s">
        <v>6</v>
      </c>
      <c r="D768" s="16">
        <v>5500.76</v>
      </c>
      <c r="E768" s="3" t="s">
        <v>7</v>
      </c>
      <c r="F768" s="2">
        <v>97.18</v>
      </c>
      <c r="G768" s="2">
        <v>160</v>
      </c>
      <c r="H768" s="2">
        <f>F768*G768</f>
        <v>15548.800000000001</v>
      </c>
      <c r="I768" s="16"/>
      <c r="J768" s="16"/>
    </row>
    <row r="769" spans="1:10" ht="30.75" thickBot="1" x14ac:dyDescent="0.3">
      <c r="A769" s="39"/>
      <c r="B769" s="48"/>
      <c r="C769" s="48"/>
      <c r="D769" s="36"/>
      <c r="E769" s="3" t="s">
        <v>8</v>
      </c>
      <c r="F769" s="2">
        <v>58.31</v>
      </c>
      <c r="G769" s="2">
        <v>0</v>
      </c>
      <c r="H769" s="2">
        <f t="shared" ref="H769:H773" si="95">F769*G769</f>
        <v>0</v>
      </c>
      <c r="I769" s="36"/>
      <c r="J769" s="36"/>
    </row>
    <row r="770" spans="1:10" ht="60.75" thickBot="1" x14ac:dyDescent="0.3">
      <c r="A770" s="39"/>
      <c r="B770" s="48"/>
      <c r="C770" s="48"/>
      <c r="D770" s="36"/>
      <c r="E770" s="3" t="s">
        <v>9</v>
      </c>
      <c r="F770" s="2">
        <v>58.31</v>
      </c>
      <c r="G770" s="2">
        <v>9</v>
      </c>
      <c r="H770" s="2">
        <f t="shared" si="95"/>
        <v>524.79</v>
      </c>
      <c r="I770" s="36"/>
      <c r="J770" s="36"/>
    </row>
    <row r="771" spans="1:10" ht="45.75" thickBot="1" x14ac:dyDescent="0.3">
      <c r="A771" s="39"/>
      <c r="B771" s="48"/>
      <c r="C771" s="49"/>
      <c r="D771" s="17"/>
      <c r="E771" s="3" t="s">
        <v>10</v>
      </c>
      <c r="F771" s="2">
        <v>58.09</v>
      </c>
      <c r="G771" s="2">
        <v>24</v>
      </c>
      <c r="H771" s="2">
        <f t="shared" si="95"/>
        <v>1394.16</v>
      </c>
      <c r="I771" s="36"/>
      <c r="J771" s="36"/>
    </row>
    <row r="772" spans="1:10" ht="15.75" thickBot="1" x14ac:dyDescent="0.3">
      <c r="A772" s="39"/>
      <c r="B772" s="48"/>
      <c r="C772" s="47" t="s">
        <v>22</v>
      </c>
      <c r="D772" s="16">
        <v>5192.32</v>
      </c>
      <c r="E772" s="6" t="s">
        <v>11</v>
      </c>
      <c r="F772" s="7">
        <v>244.15</v>
      </c>
      <c r="G772" s="1">
        <v>2</v>
      </c>
      <c r="H772" s="2">
        <f t="shared" si="95"/>
        <v>488.3</v>
      </c>
      <c r="I772" s="36"/>
      <c r="J772" s="36"/>
    </row>
    <row r="773" spans="1:10" ht="27.75" thickBot="1" x14ac:dyDescent="0.3">
      <c r="A773" s="39"/>
      <c r="B773" s="50"/>
      <c r="C773" s="50"/>
      <c r="D773" s="37"/>
      <c r="E773" s="9" t="s">
        <v>12</v>
      </c>
      <c r="F773" s="8">
        <v>244.15</v>
      </c>
      <c r="G773" s="5">
        <v>30</v>
      </c>
      <c r="H773" s="2">
        <f t="shared" si="95"/>
        <v>7324.5</v>
      </c>
      <c r="I773" s="17"/>
      <c r="J773" s="17"/>
    </row>
    <row r="774" spans="1:10" x14ac:dyDescent="0.25">
      <c r="A774" s="39"/>
      <c r="B774" s="18" t="s">
        <v>16</v>
      </c>
      <c r="C774" s="19"/>
      <c r="D774" s="22">
        <f>D768+D772</f>
        <v>10693.08</v>
      </c>
      <c r="E774" s="24"/>
      <c r="F774" s="25"/>
      <c r="G774" s="26"/>
      <c r="H774" s="30">
        <f>SUM(H768:H773)</f>
        <v>25280.55</v>
      </c>
      <c r="I774" s="16">
        <f>D774+H774</f>
        <v>35973.629999999997</v>
      </c>
      <c r="J774" s="16">
        <f>I774/12</f>
        <v>2997.8024999999998</v>
      </c>
    </row>
    <row r="775" spans="1:10" ht="15.75" thickBot="1" x14ac:dyDescent="0.3">
      <c r="A775" s="40"/>
      <c r="B775" s="20"/>
      <c r="C775" s="21"/>
      <c r="D775" s="23"/>
      <c r="E775" s="27"/>
      <c r="F775" s="28"/>
      <c r="G775" s="29"/>
      <c r="H775" s="31"/>
      <c r="I775" s="17"/>
      <c r="J775" s="17"/>
    </row>
    <row r="776" spans="1:10" ht="30.75" thickBot="1" x14ac:dyDescent="0.3">
      <c r="A776" s="38">
        <v>97</v>
      </c>
      <c r="B776" s="47" t="s">
        <v>103</v>
      </c>
      <c r="C776" s="47" t="s">
        <v>6</v>
      </c>
      <c r="D776" s="16">
        <v>5500.76</v>
      </c>
      <c r="E776" s="3" t="s">
        <v>7</v>
      </c>
      <c r="F776" s="2">
        <v>97.18</v>
      </c>
      <c r="G776" s="2">
        <v>447</v>
      </c>
      <c r="H776" s="2">
        <f>F776*G776</f>
        <v>43439.460000000006</v>
      </c>
      <c r="I776" s="16"/>
      <c r="J776" s="16"/>
    </row>
    <row r="777" spans="1:10" ht="30.75" thickBot="1" x14ac:dyDescent="0.3">
      <c r="A777" s="39"/>
      <c r="B777" s="48"/>
      <c r="C777" s="48"/>
      <c r="D777" s="36"/>
      <c r="E777" s="3" t="s">
        <v>8</v>
      </c>
      <c r="F777" s="2">
        <v>58.31</v>
      </c>
      <c r="G777" s="2">
        <v>0</v>
      </c>
      <c r="H777" s="2">
        <f t="shared" ref="H777:H781" si="96">F777*G777</f>
        <v>0</v>
      </c>
      <c r="I777" s="36"/>
      <c r="J777" s="36"/>
    </row>
    <row r="778" spans="1:10" ht="60.75" thickBot="1" x14ac:dyDescent="0.3">
      <c r="A778" s="39"/>
      <c r="B778" s="48"/>
      <c r="C778" s="48"/>
      <c r="D778" s="36"/>
      <c r="E778" s="3" t="s">
        <v>9</v>
      </c>
      <c r="F778" s="2">
        <v>58.31</v>
      </c>
      <c r="G778" s="2">
        <v>19</v>
      </c>
      <c r="H778" s="2">
        <f t="shared" si="96"/>
        <v>1107.8900000000001</v>
      </c>
      <c r="I778" s="36"/>
      <c r="J778" s="36"/>
    </row>
    <row r="779" spans="1:10" ht="45.75" thickBot="1" x14ac:dyDescent="0.3">
      <c r="A779" s="39"/>
      <c r="B779" s="48"/>
      <c r="C779" s="49"/>
      <c r="D779" s="17"/>
      <c r="E779" s="3" t="s">
        <v>10</v>
      </c>
      <c r="F779" s="2">
        <v>58.09</v>
      </c>
      <c r="G779" s="2">
        <v>28</v>
      </c>
      <c r="H779" s="2">
        <f t="shared" si="96"/>
        <v>1626.52</v>
      </c>
      <c r="I779" s="36"/>
      <c r="J779" s="36"/>
    </row>
    <row r="780" spans="1:10" ht="15.75" thickBot="1" x14ac:dyDescent="0.3">
      <c r="A780" s="39"/>
      <c r="B780" s="48"/>
      <c r="C780" s="47" t="s">
        <v>22</v>
      </c>
      <c r="D780" s="16">
        <v>5192.32</v>
      </c>
      <c r="E780" s="6" t="s">
        <v>11</v>
      </c>
      <c r="F780" s="7">
        <v>244.15</v>
      </c>
      <c r="G780" s="1">
        <v>8</v>
      </c>
      <c r="H780" s="2">
        <f t="shared" si="96"/>
        <v>1953.2</v>
      </c>
      <c r="I780" s="36"/>
      <c r="J780" s="36"/>
    </row>
    <row r="781" spans="1:10" ht="27.75" thickBot="1" x14ac:dyDescent="0.3">
      <c r="A781" s="39"/>
      <c r="B781" s="50"/>
      <c r="C781" s="50"/>
      <c r="D781" s="37"/>
      <c r="E781" s="9" t="s">
        <v>12</v>
      </c>
      <c r="F781" s="8">
        <v>244.15</v>
      </c>
      <c r="G781" s="5">
        <v>69</v>
      </c>
      <c r="H781" s="2">
        <f t="shared" si="96"/>
        <v>16846.350000000002</v>
      </c>
      <c r="I781" s="17"/>
      <c r="J781" s="17"/>
    </row>
    <row r="782" spans="1:10" x14ac:dyDescent="0.25">
      <c r="A782" s="39"/>
      <c r="B782" s="18" t="s">
        <v>16</v>
      </c>
      <c r="C782" s="19"/>
      <c r="D782" s="22">
        <f>D776+D780</f>
        <v>10693.08</v>
      </c>
      <c r="E782" s="24"/>
      <c r="F782" s="25"/>
      <c r="G782" s="26"/>
      <c r="H782" s="30">
        <f>SUM(H776:H781)</f>
        <v>64973.42</v>
      </c>
      <c r="I782" s="16">
        <f>D782+H782</f>
        <v>75666.5</v>
      </c>
      <c r="J782" s="16">
        <f>I782/12</f>
        <v>6305.541666666667</v>
      </c>
    </row>
    <row r="783" spans="1:10" ht="15.75" thickBot="1" x14ac:dyDescent="0.3">
      <c r="A783" s="40"/>
      <c r="B783" s="20"/>
      <c r="C783" s="21"/>
      <c r="D783" s="23"/>
      <c r="E783" s="27"/>
      <c r="F783" s="28"/>
      <c r="G783" s="29"/>
      <c r="H783" s="31"/>
      <c r="I783" s="17"/>
      <c r="J783" s="17"/>
    </row>
    <row r="784" spans="1:10" ht="30.75" thickBot="1" x14ac:dyDescent="0.3">
      <c r="A784" s="38">
        <v>98</v>
      </c>
      <c r="B784" s="47" t="s">
        <v>104</v>
      </c>
      <c r="C784" s="47" t="s">
        <v>6</v>
      </c>
      <c r="D784" s="16">
        <v>5500.76</v>
      </c>
      <c r="E784" s="3" t="s">
        <v>7</v>
      </c>
      <c r="F784" s="2">
        <v>97.18</v>
      </c>
      <c r="G784" s="2">
        <v>279</v>
      </c>
      <c r="H784" s="2">
        <f>F784*G784</f>
        <v>27113.22</v>
      </c>
      <c r="I784" s="16"/>
      <c r="J784" s="16"/>
    </row>
    <row r="785" spans="1:10" ht="30.75" thickBot="1" x14ac:dyDescent="0.3">
      <c r="A785" s="39"/>
      <c r="B785" s="48"/>
      <c r="C785" s="48"/>
      <c r="D785" s="36"/>
      <c r="E785" s="3" t="s">
        <v>8</v>
      </c>
      <c r="F785" s="2">
        <v>58.31</v>
      </c>
      <c r="G785" s="2">
        <v>0</v>
      </c>
      <c r="H785" s="2">
        <f t="shared" ref="H785:H789" si="97">F785*G785</f>
        <v>0</v>
      </c>
      <c r="I785" s="36"/>
      <c r="J785" s="36"/>
    </row>
    <row r="786" spans="1:10" ht="60.75" thickBot="1" x14ac:dyDescent="0.3">
      <c r="A786" s="39"/>
      <c r="B786" s="48"/>
      <c r="C786" s="48"/>
      <c r="D786" s="36"/>
      <c r="E786" s="3" t="s">
        <v>9</v>
      </c>
      <c r="F786" s="2">
        <v>58.31</v>
      </c>
      <c r="G786" s="2">
        <v>11</v>
      </c>
      <c r="H786" s="2">
        <f t="shared" si="97"/>
        <v>641.41000000000008</v>
      </c>
      <c r="I786" s="36"/>
      <c r="J786" s="36"/>
    </row>
    <row r="787" spans="1:10" ht="45.75" thickBot="1" x14ac:dyDescent="0.3">
      <c r="A787" s="39"/>
      <c r="B787" s="48"/>
      <c r="C787" s="49"/>
      <c r="D787" s="17"/>
      <c r="E787" s="3" t="s">
        <v>10</v>
      </c>
      <c r="F787" s="2">
        <v>58.09</v>
      </c>
      <c r="G787" s="2">
        <v>26</v>
      </c>
      <c r="H787" s="2">
        <f t="shared" si="97"/>
        <v>1510.3400000000001</v>
      </c>
      <c r="I787" s="36"/>
      <c r="J787" s="36"/>
    </row>
    <row r="788" spans="1:10" ht="15.75" thickBot="1" x14ac:dyDescent="0.3">
      <c r="A788" s="39"/>
      <c r="B788" s="48"/>
      <c r="C788" s="47" t="s">
        <v>22</v>
      </c>
      <c r="D788" s="16">
        <v>5192.32</v>
      </c>
      <c r="E788" s="6" t="s">
        <v>11</v>
      </c>
      <c r="F788" s="7">
        <v>244.15</v>
      </c>
      <c r="G788" s="1">
        <v>5</v>
      </c>
      <c r="H788" s="2">
        <f t="shared" si="97"/>
        <v>1220.75</v>
      </c>
      <c r="I788" s="36"/>
      <c r="J788" s="36"/>
    </row>
    <row r="789" spans="1:10" ht="27.75" thickBot="1" x14ac:dyDescent="0.3">
      <c r="A789" s="39"/>
      <c r="B789" s="50"/>
      <c r="C789" s="50"/>
      <c r="D789" s="37"/>
      <c r="E789" s="9" t="s">
        <v>12</v>
      </c>
      <c r="F789" s="8">
        <v>244.15</v>
      </c>
      <c r="G789" s="5">
        <v>11</v>
      </c>
      <c r="H789" s="2">
        <f t="shared" si="97"/>
        <v>2685.65</v>
      </c>
      <c r="I789" s="17"/>
      <c r="J789" s="17"/>
    </row>
    <row r="790" spans="1:10" x14ac:dyDescent="0.25">
      <c r="A790" s="39"/>
      <c r="B790" s="18" t="s">
        <v>16</v>
      </c>
      <c r="C790" s="19"/>
      <c r="D790" s="22">
        <f>D784+D788</f>
        <v>10693.08</v>
      </c>
      <c r="E790" s="24"/>
      <c r="F790" s="25"/>
      <c r="G790" s="26"/>
      <c r="H790" s="30">
        <f>SUM(H784:H789)</f>
        <v>33171.370000000003</v>
      </c>
      <c r="I790" s="16">
        <f>D790+H790</f>
        <v>43864.450000000004</v>
      </c>
      <c r="J790" s="16">
        <f>I790/12</f>
        <v>3655.3708333333338</v>
      </c>
    </row>
    <row r="791" spans="1:10" ht="15.75" thickBot="1" x14ac:dyDescent="0.3">
      <c r="A791" s="40"/>
      <c r="B791" s="20"/>
      <c r="C791" s="21"/>
      <c r="D791" s="23"/>
      <c r="E791" s="27"/>
      <c r="F791" s="28"/>
      <c r="G791" s="29"/>
      <c r="H791" s="31"/>
      <c r="I791" s="17"/>
      <c r="J791" s="17"/>
    </row>
    <row r="792" spans="1:10" ht="30.75" thickBot="1" x14ac:dyDescent="0.3">
      <c r="A792" s="38">
        <v>99</v>
      </c>
      <c r="B792" s="47" t="s">
        <v>105</v>
      </c>
      <c r="C792" s="47" t="s">
        <v>6</v>
      </c>
      <c r="D792" s="16">
        <v>5500.76</v>
      </c>
      <c r="E792" s="3" t="s">
        <v>7</v>
      </c>
      <c r="F792" s="2">
        <v>97.18</v>
      </c>
      <c r="G792" s="2">
        <v>225</v>
      </c>
      <c r="H792" s="2">
        <f>F792*G792</f>
        <v>21865.5</v>
      </c>
      <c r="I792" s="16"/>
      <c r="J792" s="16"/>
    </row>
    <row r="793" spans="1:10" ht="30.75" thickBot="1" x14ac:dyDescent="0.3">
      <c r="A793" s="39"/>
      <c r="B793" s="48"/>
      <c r="C793" s="48"/>
      <c r="D793" s="36"/>
      <c r="E793" s="3" t="s">
        <v>8</v>
      </c>
      <c r="F793" s="2">
        <v>58.31</v>
      </c>
      <c r="G793" s="2">
        <v>3</v>
      </c>
      <c r="H793" s="2">
        <f t="shared" ref="H793:H797" si="98">F793*G793</f>
        <v>174.93</v>
      </c>
      <c r="I793" s="36"/>
      <c r="J793" s="36"/>
    </row>
    <row r="794" spans="1:10" ht="60.75" thickBot="1" x14ac:dyDescent="0.3">
      <c r="A794" s="39"/>
      <c r="B794" s="48"/>
      <c r="C794" s="48"/>
      <c r="D794" s="36"/>
      <c r="E794" s="3" t="s">
        <v>9</v>
      </c>
      <c r="F794" s="2">
        <v>58.31</v>
      </c>
      <c r="G794" s="2">
        <v>21</v>
      </c>
      <c r="H794" s="2">
        <f t="shared" si="98"/>
        <v>1224.51</v>
      </c>
      <c r="I794" s="36"/>
      <c r="J794" s="36"/>
    </row>
    <row r="795" spans="1:10" ht="45.75" thickBot="1" x14ac:dyDescent="0.3">
      <c r="A795" s="39"/>
      <c r="B795" s="48"/>
      <c r="C795" s="49"/>
      <c r="D795" s="17"/>
      <c r="E795" s="3" t="s">
        <v>10</v>
      </c>
      <c r="F795" s="2">
        <v>58.09</v>
      </c>
      <c r="G795" s="2">
        <v>38</v>
      </c>
      <c r="H795" s="2">
        <f t="shared" si="98"/>
        <v>2207.42</v>
      </c>
      <c r="I795" s="36"/>
      <c r="J795" s="36"/>
    </row>
    <row r="796" spans="1:10" ht="15.75" thickBot="1" x14ac:dyDescent="0.3">
      <c r="A796" s="39"/>
      <c r="B796" s="48"/>
      <c r="C796" s="47" t="s">
        <v>22</v>
      </c>
      <c r="D796" s="16">
        <v>5192.32</v>
      </c>
      <c r="E796" s="6" t="s">
        <v>11</v>
      </c>
      <c r="F796" s="7">
        <v>244.15</v>
      </c>
      <c r="G796" s="1">
        <v>5</v>
      </c>
      <c r="H796" s="2">
        <f t="shared" si="98"/>
        <v>1220.75</v>
      </c>
      <c r="I796" s="36"/>
      <c r="J796" s="36"/>
    </row>
    <row r="797" spans="1:10" ht="27.75" thickBot="1" x14ac:dyDescent="0.3">
      <c r="A797" s="39"/>
      <c r="B797" s="50"/>
      <c r="C797" s="50"/>
      <c r="D797" s="37"/>
      <c r="E797" s="9" t="s">
        <v>12</v>
      </c>
      <c r="F797" s="8">
        <v>244.15</v>
      </c>
      <c r="G797" s="5">
        <v>121</v>
      </c>
      <c r="H797" s="2">
        <f t="shared" si="98"/>
        <v>29542.15</v>
      </c>
      <c r="I797" s="17"/>
      <c r="J797" s="17"/>
    </row>
    <row r="798" spans="1:10" x14ac:dyDescent="0.25">
      <c r="A798" s="39"/>
      <c r="B798" s="18" t="s">
        <v>16</v>
      </c>
      <c r="C798" s="19"/>
      <c r="D798" s="22">
        <f>D792+D796</f>
        <v>10693.08</v>
      </c>
      <c r="E798" s="24"/>
      <c r="F798" s="25"/>
      <c r="G798" s="26"/>
      <c r="H798" s="30">
        <f>SUM(H792:H797)</f>
        <v>56235.26</v>
      </c>
      <c r="I798" s="16">
        <f>D798+H798</f>
        <v>66928.34</v>
      </c>
      <c r="J798" s="16">
        <f>I798/12</f>
        <v>5577.3616666666667</v>
      </c>
    </row>
    <row r="799" spans="1:10" ht="15.75" thickBot="1" x14ac:dyDescent="0.3">
      <c r="A799" s="40"/>
      <c r="B799" s="20"/>
      <c r="C799" s="21"/>
      <c r="D799" s="23"/>
      <c r="E799" s="27"/>
      <c r="F799" s="28"/>
      <c r="G799" s="29"/>
      <c r="H799" s="31"/>
      <c r="I799" s="17"/>
      <c r="J799" s="17"/>
    </row>
    <row r="800" spans="1:10" ht="30.75" thickBot="1" x14ac:dyDescent="0.3">
      <c r="A800" s="38">
        <v>100</v>
      </c>
      <c r="B800" s="51" t="s">
        <v>106</v>
      </c>
      <c r="C800" s="47" t="s">
        <v>6</v>
      </c>
      <c r="D800" s="16">
        <v>5500.76</v>
      </c>
      <c r="E800" s="3" t="s">
        <v>7</v>
      </c>
      <c r="F800" s="2">
        <v>97.18</v>
      </c>
      <c r="G800" s="2">
        <v>305</v>
      </c>
      <c r="H800" s="2">
        <f>F800*G800</f>
        <v>29639.9</v>
      </c>
      <c r="I800" s="16"/>
      <c r="J800" s="16"/>
    </row>
    <row r="801" spans="1:10" ht="30.75" thickBot="1" x14ac:dyDescent="0.3">
      <c r="A801" s="39"/>
      <c r="B801" s="52"/>
      <c r="C801" s="48"/>
      <c r="D801" s="36"/>
      <c r="E801" s="3" t="s">
        <v>8</v>
      </c>
      <c r="F801" s="2">
        <v>58.31</v>
      </c>
      <c r="G801" s="2">
        <v>0</v>
      </c>
      <c r="H801" s="2">
        <f t="shared" ref="H801:H805" si="99">F801*G801</f>
        <v>0</v>
      </c>
      <c r="I801" s="36"/>
      <c r="J801" s="36"/>
    </row>
    <row r="802" spans="1:10" ht="60.75" thickBot="1" x14ac:dyDescent="0.3">
      <c r="A802" s="39"/>
      <c r="B802" s="52"/>
      <c r="C802" s="48"/>
      <c r="D802" s="36"/>
      <c r="E802" s="3" t="s">
        <v>9</v>
      </c>
      <c r="F802" s="2">
        <v>58.31</v>
      </c>
      <c r="G802" s="2">
        <v>16</v>
      </c>
      <c r="H802" s="2">
        <f t="shared" si="99"/>
        <v>932.96</v>
      </c>
      <c r="I802" s="36"/>
      <c r="J802" s="36"/>
    </row>
    <row r="803" spans="1:10" ht="45.75" thickBot="1" x14ac:dyDescent="0.3">
      <c r="A803" s="39"/>
      <c r="B803" s="52"/>
      <c r="C803" s="49"/>
      <c r="D803" s="17"/>
      <c r="E803" s="3" t="s">
        <v>10</v>
      </c>
      <c r="F803" s="2">
        <v>58.09</v>
      </c>
      <c r="G803" s="2">
        <v>21</v>
      </c>
      <c r="H803" s="2">
        <f t="shared" si="99"/>
        <v>1219.8900000000001</v>
      </c>
      <c r="I803" s="36"/>
      <c r="J803" s="36"/>
    </row>
    <row r="804" spans="1:10" ht="15.75" thickBot="1" x14ac:dyDescent="0.3">
      <c r="A804" s="39"/>
      <c r="B804" s="52"/>
      <c r="C804" s="47" t="s">
        <v>22</v>
      </c>
      <c r="D804" s="16">
        <v>5192.32</v>
      </c>
      <c r="E804" s="6" t="s">
        <v>11</v>
      </c>
      <c r="F804" s="7">
        <v>244.15</v>
      </c>
      <c r="G804" s="1">
        <v>2</v>
      </c>
      <c r="H804" s="2">
        <f t="shared" si="99"/>
        <v>488.3</v>
      </c>
      <c r="I804" s="36"/>
      <c r="J804" s="36"/>
    </row>
    <row r="805" spans="1:10" ht="27.75" thickBot="1" x14ac:dyDescent="0.3">
      <c r="A805" s="39"/>
      <c r="B805" s="53"/>
      <c r="C805" s="50"/>
      <c r="D805" s="37"/>
      <c r="E805" s="9" t="s">
        <v>12</v>
      </c>
      <c r="F805" s="8">
        <v>244.15</v>
      </c>
      <c r="G805" s="5">
        <v>22</v>
      </c>
      <c r="H805" s="2">
        <f t="shared" si="99"/>
        <v>5371.3</v>
      </c>
      <c r="I805" s="17"/>
      <c r="J805" s="17"/>
    </row>
    <row r="806" spans="1:10" x14ac:dyDescent="0.25">
      <c r="A806" s="39"/>
      <c r="B806" s="18" t="s">
        <v>16</v>
      </c>
      <c r="C806" s="19"/>
      <c r="D806" s="22">
        <f>D800+D804</f>
        <v>10693.08</v>
      </c>
      <c r="E806" s="24"/>
      <c r="F806" s="25"/>
      <c r="G806" s="26"/>
      <c r="H806" s="30">
        <f>SUM(H800:H805)</f>
        <v>37652.35</v>
      </c>
      <c r="I806" s="16">
        <f>D806+H806</f>
        <v>48345.43</v>
      </c>
      <c r="J806" s="16">
        <f>I806/12</f>
        <v>4028.7858333333334</v>
      </c>
    </row>
    <row r="807" spans="1:10" ht="15.75" thickBot="1" x14ac:dyDescent="0.3">
      <c r="A807" s="40"/>
      <c r="B807" s="20"/>
      <c r="C807" s="21"/>
      <c r="D807" s="23"/>
      <c r="E807" s="27"/>
      <c r="F807" s="28"/>
      <c r="G807" s="29"/>
      <c r="H807" s="31"/>
      <c r="I807" s="17"/>
      <c r="J807" s="17"/>
    </row>
    <row r="808" spans="1:10" ht="30.75" thickBot="1" x14ac:dyDescent="0.3">
      <c r="A808" s="38">
        <v>101</v>
      </c>
      <c r="B808" s="47" t="s">
        <v>107</v>
      </c>
      <c r="C808" s="47" t="s">
        <v>6</v>
      </c>
      <c r="D808" s="16">
        <v>5500.76</v>
      </c>
      <c r="E808" s="3" t="s">
        <v>7</v>
      </c>
      <c r="F808" s="2">
        <v>97.18</v>
      </c>
      <c r="G808" s="2">
        <v>252</v>
      </c>
      <c r="H808" s="2">
        <f>F808*G808</f>
        <v>24489.360000000001</v>
      </c>
      <c r="I808" s="16"/>
      <c r="J808" s="16"/>
    </row>
    <row r="809" spans="1:10" ht="30.75" thickBot="1" x14ac:dyDescent="0.3">
      <c r="A809" s="39"/>
      <c r="B809" s="48"/>
      <c r="C809" s="48"/>
      <c r="D809" s="36"/>
      <c r="E809" s="3" t="s">
        <v>8</v>
      </c>
      <c r="F809" s="2">
        <v>58.31</v>
      </c>
      <c r="G809" s="2">
        <v>8</v>
      </c>
      <c r="H809" s="2">
        <f t="shared" ref="H809:H813" si="100">F809*G809</f>
        <v>466.48</v>
      </c>
      <c r="I809" s="36"/>
      <c r="J809" s="36"/>
    </row>
    <row r="810" spans="1:10" ht="60.75" thickBot="1" x14ac:dyDescent="0.3">
      <c r="A810" s="39"/>
      <c r="B810" s="48"/>
      <c r="C810" s="48"/>
      <c r="D810" s="36"/>
      <c r="E810" s="3" t="s">
        <v>9</v>
      </c>
      <c r="F810" s="2">
        <v>58.31</v>
      </c>
      <c r="G810" s="2">
        <v>23</v>
      </c>
      <c r="H810" s="2">
        <f t="shared" si="100"/>
        <v>1341.13</v>
      </c>
      <c r="I810" s="36"/>
      <c r="J810" s="36"/>
    </row>
    <row r="811" spans="1:10" ht="45.75" thickBot="1" x14ac:dyDescent="0.3">
      <c r="A811" s="39"/>
      <c r="B811" s="48"/>
      <c r="C811" s="49"/>
      <c r="D811" s="17"/>
      <c r="E811" s="3" t="s">
        <v>10</v>
      </c>
      <c r="F811" s="2">
        <v>58.09</v>
      </c>
      <c r="G811" s="2">
        <v>35</v>
      </c>
      <c r="H811" s="2">
        <f t="shared" si="100"/>
        <v>2033.15</v>
      </c>
      <c r="I811" s="36"/>
      <c r="J811" s="36"/>
    </row>
    <row r="812" spans="1:10" ht="15.75" thickBot="1" x14ac:dyDescent="0.3">
      <c r="A812" s="39"/>
      <c r="B812" s="48"/>
      <c r="C812" s="47" t="s">
        <v>22</v>
      </c>
      <c r="D812" s="16">
        <v>5192.32</v>
      </c>
      <c r="E812" s="6" t="s">
        <v>11</v>
      </c>
      <c r="F812" s="7">
        <v>244.15</v>
      </c>
      <c r="G812" s="1">
        <v>5</v>
      </c>
      <c r="H812" s="2">
        <f t="shared" si="100"/>
        <v>1220.75</v>
      </c>
      <c r="I812" s="36"/>
      <c r="J812" s="36"/>
    </row>
    <row r="813" spans="1:10" ht="27.75" thickBot="1" x14ac:dyDescent="0.3">
      <c r="A813" s="39"/>
      <c r="B813" s="50"/>
      <c r="C813" s="50"/>
      <c r="D813" s="37"/>
      <c r="E813" s="9" t="s">
        <v>12</v>
      </c>
      <c r="F813" s="8">
        <v>244.15</v>
      </c>
      <c r="G813" s="5">
        <v>71</v>
      </c>
      <c r="H813" s="2">
        <f t="shared" si="100"/>
        <v>17334.650000000001</v>
      </c>
      <c r="I813" s="17"/>
      <c r="J813" s="17"/>
    </row>
    <row r="814" spans="1:10" x14ac:dyDescent="0.25">
      <c r="A814" s="39"/>
      <c r="B814" s="18" t="s">
        <v>16</v>
      </c>
      <c r="C814" s="19"/>
      <c r="D814" s="22">
        <f>D808+D812</f>
        <v>10693.08</v>
      </c>
      <c r="E814" s="24"/>
      <c r="F814" s="25"/>
      <c r="G814" s="26"/>
      <c r="H814" s="30">
        <f>SUM(H808:H813)</f>
        <v>46885.520000000004</v>
      </c>
      <c r="I814" s="16">
        <f>D814+H814</f>
        <v>57578.600000000006</v>
      </c>
      <c r="J814" s="16">
        <f>I814/12</f>
        <v>4798.2166666666672</v>
      </c>
    </row>
    <row r="815" spans="1:10" ht="15.75" thickBot="1" x14ac:dyDescent="0.3">
      <c r="A815" s="40"/>
      <c r="B815" s="20"/>
      <c r="C815" s="21"/>
      <c r="D815" s="23"/>
      <c r="E815" s="27"/>
      <c r="F815" s="28"/>
      <c r="G815" s="29"/>
      <c r="H815" s="31"/>
      <c r="I815" s="17"/>
      <c r="J815" s="17"/>
    </row>
    <row r="816" spans="1:10" ht="30.75" thickBot="1" x14ac:dyDescent="0.3">
      <c r="A816" s="38">
        <v>102</v>
      </c>
      <c r="B816" s="47" t="s">
        <v>109</v>
      </c>
      <c r="C816" s="47" t="s">
        <v>6</v>
      </c>
      <c r="D816" s="16">
        <v>5500.76</v>
      </c>
      <c r="E816" s="3" t="s">
        <v>7</v>
      </c>
      <c r="F816" s="2">
        <v>97.18</v>
      </c>
      <c r="G816" s="2">
        <v>213</v>
      </c>
      <c r="H816" s="2">
        <f>F816*G816</f>
        <v>20699.34</v>
      </c>
      <c r="I816" s="16"/>
      <c r="J816" s="16"/>
    </row>
    <row r="817" spans="1:10" ht="30.75" thickBot="1" x14ac:dyDescent="0.3">
      <c r="A817" s="39"/>
      <c r="B817" s="48"/>
      <c r="C817" s="48"/>
      <c r="D817" s="36"/>
      <c r="E817" s="3" t="s">
        <v>8</v>
      </c>
      <c r="F817" s="2">
        <v>58.31</v>
      </c>
      <c r="G817" s="2">
        <v>0</v>
      </c>
      <c r="H817" s="2">
        <f t="shared" ref="H817:H821" si="101">F817*G817</f>
        <v>0</v>
      </c>
      <c r="I817" s="36"/>
      <c r="J817" s="36"/>
    </row>
    <row r="818" spans="1:10" ht="60.75" thickBot="1" x14ac:dyDescent="0.3">
      <c r="A818" s="39"/>
      <c r="B818" s="48"/>
      <c r="C818" s="48"/>
      <c r="D818" s="36"/>
      <c r="E818" s="3" t="s">
        <v>9</v>
      </c>
      <c r="F818" s="2">
        <v>58.31</v>
      </c>
      <c r="G818" s="2">
        <v>13</v>
      </c>
      <c r="H818" s="2">
        <f t="shared" si="101"/>
        <v>758.03</v>
      </c>
      <c r="I818" s="36"/>
      <c r="J818" s="36"/>
    </row>
    <row r="819" spans="1:10" ht="45.75" thickBot="1" x14ac:dyDescent="0.3">
      <c r="A819" s="39"/>
      <c r="B819" s="48"/>
      <c r="C819" s="49"/>
      <c r="D819" s="17"/>
      <c r="E819" s="3" t="s">
        <v>10</v>
      </c>
      <c r="F819" s="2">
        <v>58.09</v>
      </c>
      <c r="G819" s="2">
        <v>23</v>
      </c>
      <c r="H819" s="2">
        <f t="shared" si="101"/>
        <v>1336.0700000000002</v>
      </c>
      <c r="I819" s="36"/>
      <c r="J819" s="36"/>
    </row>
    <row r="820" spans="1:10" ht="15.75" thickBot="1" x14ac:dyDescent="0.3">
      <c r="A820" s="39"/>
      <c r="B820" s="48"/>
      <c r="C820" s="47" t="s">
        <v>22</v>
      </c>
      <c r="D820" s="16">
        <v>5192.32</v>
      </c>
      <c r="E820" s="6" t="s">
        <v>11</v>
      </c>
      <c r="F820" s="7">
        <v>244.15</v>
      </c>
      <c r="G820" s="1">
        <v>4</v>
      </c>
      <c r="H820" s="2">
        <f t="shared" si="101"/>
        <v>976.6</v>
      </c>
      <c r="I820" s="36"/>
      <c r="J820" s="36"/>
    </row>
    <row r="821" spans="1:10" ht="27.75" thickBot="1" x14ac:dyDescent="0.3">
      <c r="A821" s="39"/>
      <c r="B821" s="50"/>
      <c r="C821" s="50"/>
      <c r="D821" s="37"/>
      <c r="E821" s="9" t="s">
        <v>12</v>
      </c>
      <c r="F821" s="8">
        <v>244.15</v>
      </c>
      <c r="G821" s="5">
        <v>35</v>
      </c>
      <c r="H821" s="2">
        <f t="shared" si="101"/>
        <v>8545.25</v>
      </c>
      <c r="I821" s="17"/>
      <c r="J821" s="17"/>
    </row>
    <row r="822" spans="1:10" x14ac:dyDescent="0.25">
      <c r="A822" s="39"/>
      <c r="B822" s="18" t="s">
        <v>16</v>
      </c>
      <c r="C822" s="19"/>
      <c r="D822" s="22">
        <f>D816+D820</f>
        <v>10693.08</v>
      </c>
      <c r="E822" s="24"/>
      <c r="F822" s="25"/>
      <c r="G822" s="26"/>
      <c r="H822" s="30">
        <f>SUM(H816:H821)</f>
        <v>32315.289999999997</v>
      </c>
      <c r="I822" s="16">
        <f>D822+H822</f>
        <v>43008.369999999995</v>
      </c>
      <c r="J822" s="16">
        <f>I822/12</f>
        <v>3584.0308333333328</v>
      </c>
    </row>
    <row r="823" spans="1:10" ht="15.75" thickBot="1" x14ac:dyDescent="0.3">
      <c r="A823" s="40"/>
      <c r="B823" s="20"/>
      <c r="C823" s="21"/>
      <c r="D823" s="23"/>
      <c r="E823" s="27"/>
      <c r="F823" s="28"/>
      <c r="G823" s="29"/>
      <c r="H823" s="31"/>
      <c r="I823" s="17"/>
      <c r="J823" s="17"/>
    </row>
    <row r="824" spans="1:10" ht="30.75" thickBot="1" x14ac:dyDescent="0.3">
      <c r="A824" s="38">
        <v>103</v>
      </c>
      <c r="B824" s="51" t="s">
        <v>110</v>
      </c>
      <c r="C824" s="47" t="s">
        <v>6</v>
      </c>
      <c r="D824" s="16">
        <v>5500.76</v>
      </c>
      <c r="E824" s="3" t="s">
        <v>7</v>
      </c>
      <c r="F824" s="2">
        <v>97.18</v>
      </c>
      <c r="G824" s="2">
        <v>577</v>
      </c>
      <c r="H824" s="2">
        <f>F824*G824</f>
        <v>56072.86</v>
      </c>
      <c r="I824" s="16"/>
      <c r="J824" s="16"/>
    </row>
    <row r="825" spans="1:10" ht="30.75" thickBot="1" x14ac:dyDescent="0.3">
      <c r="A825" s="39"/>
      <c r="B825" s="52"/>
      <c r="C825" s="48"/>
      <c r="D825" s="36"/>
      <c r="E825" s="3" t="s">
        <v>8</v>
      </c>
      <c r="F825" s="2">
        <v>58.31</v>
      </c>
      <c r="G825" s="2">
        <v>0</v>
      </c>
      <c r="H825" s="2">
        <f t="shared" ref="H825:H829" si="102">F825*G825</f>
        <v>0</v>
      </c>
      <c r="I825" s="36"/>
      <c r="J825" s="36"/>
    </row>
    <row r="826" spans="1:10" ht="60.75" thickBot="1" x14ac:dyDescent="0.3">
      <c r="A826" s="39"/>
      <c r="B826" s="52"/>
      <c r="C826" s="48"/>
      <c r="D826" s="36"/>
      <c r="E826" s="3" t="s">
        <v>9</v>
      </c>
      <c r="F826" s="2">
        <v>58.31</v>
      </c>
      <c r="G826" s="2">
        <v>29</v>
      </c>
      <c r="H826" s="2">
        <f t="shared" si="102"/>
        <v>1690.99</v>
      </c>
      <c r="I826" s="36"/>
      <c r="J826" s="36"/>
    </row>
    <row r="827" spans="1:10" ht="45.75" thickBot="1" x14ac:dyDescent="0.3">
      <c r="A827" s="39"/>
      <c r="B827" s="52"/>
      <c r="C827" s="49"/>
      <c r="D827" s="17"/>
      <c r="E827" s="3" t="s">
        <v>10</v>
      </c>
      <c r="F827" s="2">
        <v>58.09</v>
      </c>
      <c r="G827" s="2">
        <v>39</v>
      </c>
      <c r="H827" s="2">
        <f t="shared" si="102"/>
        <v>2265.5100000000002</v>
      </c>
      <c r="I827" s="36"/>
      <c r="J827" s="36"/>
    </row>
    <row r="828" spans="1:10" ht="15.75" thickBot="1" x14ac:dyDescent="0.3">
      <c r="A828" s="39"/>
      <c r="B828" s="52"/>
      <c r="C828" s="47" t="s">
        <v>22</v>
      </c>
      <c r="D828" s="16">
        <v>5192.32</v>
      </c>
      <c r="E828" s="6" t="s">
        <v>11</v>
      </c>
      <c r="F828" s="7">
        <v>244.15</v>
      </c>
      <c r="G828" s="1">
        <v>5</v>
      </c>
      <c r="H828" s="2">
        <f t="shared" si="102"/>
        <v>1220.75</v>
      </c>
      <c r="I828" s="36"/>
      <c r="J828" s="36"/>
    </row>
    <row r="829" spans="1:10" ht="27.75" thickBot="1" x14ac:dyDescent="0.3">
      <c r="A829" s="39"/>
      <c r="B829" s="53"/>
      <c r="C829" s="50"/>
      <c r="D829" s="37"/>
      <c r="E829" s="9" t="s">
        <v>12</v>
      </c>
      <c r="F829" s="8">
        <v>244.15</v>
      </c>
      <c r="G829" s="5">
        <v>38</v>
      </c>
      <c r="H829" s="2">
        <f t="shared" si="102"/>
        <v>9277.7000000000007</v>
      </c>
      <c r="I829" s="17"/>
      <c r="J829" s="17"/>
    </row>
    <row r="830" spans="1:10" x14ac:dyDescent="0.25">
      <c r="A830" s="39"/>
      <c r="B830" s="18" t="s">
        <v>16</v>
      </c>
      <c r="C830" s="19"/>
      <c r="D830" s="22">
        <f>D824+D828</f>
        <v>10693.08</v>
      </c>
      <c r="E830" s="24"/>
      <c r="F830" s="25"/>
      <c r="G830" s="26"/>
      <c r="H830" s="30">
        <f>SUM(H824:H829)</f>
        <v>70527.81</v>
      </c>
      <c r="I830" s="16">
        <f>D830+H830</f>
        <v>81220.89</v>
      </c>
      <c r="J830" s="16">
        <f>I830/12</f>
        <v>6768.4075000000003</v>
      </c>
    </row>
    <row r="831" spans="1:10" ht="15.75" thickBot="1" x14ac:dyDescent="0.3">
      <c r="A831" s="40"/>
      <c r="B831" s="20"/>
      <c r="C831" s="21"/>
      <c r="D831" s="23"/>
      <c r="E831" s="27"/>
      <c r="F831" s="28"/>
      <c r="G831" s="29"/>
      <c r="H831" s="31"/>
      <c r="I831" s="17"/>
      <c r="J831" s="17"/>
    </row>
    <row r="832" spans="1:10" ht="30.75" thickBot="1" x14ac:dyDescent="0.3">
      <c r="A832" s="38">
        <v>104</v>
      </c>
      <c r="B832" s="47" t="s">
        <v>111</v>
      </c>
      <c r="C832" s="47" t="s">
        <v>6</v>
      </c>
      <c r="D832" s="16">
        <v>5500.76</v>
      </c>
      <c r="E832" s="3" t="s">
        <v>7</v>
      </c>
      <c r="F832" s="2">
        <v>97.18</v>
      </c>
      <c r="G832" s="2">
        <v>298</v>
      </c>
      <c r="H832" s="2">
        <f>F832*G832</f>
        <v>28959.640000000003</v>
      </c>
      <c r="I832" s="16"/>
      <c r="J832" s="16"/>
    </row>
    <row r="833" spans="1:10" ht="30.75" thickBot="1" x14ac:dyDescent="0.3">
      <c r="A833" s="39"/>
      <c r="B833" s="48"/>
      <c r="C833" s="48"/>
      <c r="D833" s="36"/>
      <c r="E833" s="3" t="s">
        <v>8</v>
      </c>
      <c r="F833" s="2">
        <v>58.31</v>
      </c>
      <c r="G833" s="2">
        <v>4</v>
      </c>
      <c r="H833" s="2">
        <f t="shared" ref="H833:H837" si="103">F833*G833</f>
        <v>233.24</v>
      </c>
      <c r="I833" s="36"/>
      <c r="J833" s="36"/>
    </row>
    <row r="834" spans="1:10" ht="60.75" thickBot="1" x14ac:dyDescent="0.3">
      <c r="A834" s="39"/>
      <c r="B834" s="48"/>
      <c r="C834" s="48"/>
      <c r="D834" s="36"/>
      <c r="E834" s="3" t="s">
        <v>9</v>
      </c>
      <c r="F834" s="2">
        <v>58.31</v>
      </c>
      <c r="G834" s="2">
        <v>14</v>
      </c>
      <c r="H834" s="2">
        <f t="shared" si="103"/>
        <v>816.34</v>
      </c>
      <c r="I834" s="36"/>
      <c r="J834" s="36"/>
    </row>
    <row r="835" spans="1:10" ht="45.75" thickBot="1" x14ac:dyDescent="0.3">
      <c r="A835" s="39"/>
      <c r="B835" s="48"/>
      <c r="C835" s="49"/>
      <c r="D835" s="17"/>
      <c r="E835" s="3" t="s">
        <v>10</v>
      </c>
      <c r="F835" s="2">
        <v>58.09</v>
      </c>
      <c r="G835" s="2">
        <v>57</v>
      </c>
      <c r="H835" s="2">
        <f t="shared" si="103"/>
        <v>3311.13</v>
      </c>
      <c r="I835" s="36"/>
      <c r="J835" s="36"/>
    </row>
    <row r="836" spans="1:10" ht="15.75" thickBot="1" x14ac:dyDescent="0.3">
      <c r="A836" s="39"/>
      <c r="B836" s="48"/>
      <c r="C836" s="47" t="s">
        <v>22</v>
      </c>
      <c r="D836" s="16">
        <v>5192.32</v>
      </c>
      <c r="E836" s="6" t="s">
        <v>11</v>
      </c>
      <c r="F836" s="7">
        <v>244.15</v>
      </c>
      <c r="G836" s="1">
        <v>6</v>
      </c>
      <c r="H836" s="2">
        <f t="shared" si="103"/>
        <v>1464.9</v>
      </c>
      <c r="I836" s="36"/>
      <c r="J836" s="36"/>
    </row>
    <row r="837" spans="1:10" ht="27.75" thickBot="1" x14ac:dyDescent="0.3">
      <c r="A837" s="39"/>
      <c r="B837" s="50"/>
      <c r="C837" s="50"/>
      <c r="D837" s="37"/>
      <c r="E837" s="9" t="s">
        <v>12</v>
      </c>
      <c r="F837" s="8">
        <v>244.15</v>
      </c>
      <c r="G837" s="5">
        <v>0</v>
      </c>
      <c r="H837" s="2">
        <f t="shared" si="103"/>
        <v>0</v>
      </c>
      <c r="I837" s="17"/>
      <c r="J837" s="17"/>
    </row>
    <row r="838" spans="1:10" x14ac:dyDescent="0.25">
      <c r="A838" s="39"/>
      <c r="B838" s="18" t="s">
        <v>16</v>
      </c>
      <c r="C838" s="19"/>
      <c r="D838" s="22">
        <f>D832+D836</f>
        <v>10693.08</v>
      </c>
      <c r="E838" s="24"/>
      <c r="F838" s="25"/>
      <c r="G838" s="26"/>
      <c r="H838" s="30">
        <f>SUM(H832:H837)</f>
        <v>34785.250000000007</v>
      </c>
      <c r="I838" s="16">
        <f>D838+H838</f>
        <v>45478.330000000009</v>
      </c>
      <c r="J838" s="16">
        <f>I838/12</f>
        <v>3789.8608333333341</v>
      </c>
    </row>
    <row r="839" spans="1:10" ht="15.75" thickBot="1" x14ac:dyDescent="0.3">
      <c r="A839" s="40"/>
      <c r="B839" s="20"/>
      <c r="C839" s="21"/>
      <c r="D839" s="23"/>
      <c r="E839" s="27"/>
      <c r="F839" s="28"/>
      <c r="G839" s="29"/>
      <c r="H839" s="31"/>
      <c r="I839" s="17"/>
      <c r="J839" s="17"/>
    </row>
    <row r="840" spans="1:10" ht="30.75" thickBot="1" x14ac:dyDescent="0.3">
      <c r="A840" s="38">
        <v>105</v>
      </c>
      <c r="B840" s="47" t="s">
        <v>112</v>
      </c>
      <c r="C840" s="47" t="s">
        <v>6</v>
      </c>
      <c r="D840" s="16">
        <v>5500.76</v>
      </c>
      <c r="E840" s="3" t="s">
        <v>7</v>
      </c>
      <c r="F840" s="2">
        <v>97.18</v>
      </c>
      <c r="G840" s="2">
        <v>345</v>
      </c>
      <c r="H840" s="2">
        <f>F840*G840</f>
        <v>33527.100000000006</v>
      </c>
      <c r="I840" s="16"/>
      <c r="J840" s="16"/>
    </row>
    <row r="841" spans="1:10" ht="30.75" thickBot="1" x14ac:dyDescent="0.3">
      <c r="A841" s="39"/>
      <c r="B841" s="48"/>
      <c r="C841" s="48"/>
      <c r="D841" s="36"/>
      <c r="E841" s="3" t="s">
        <v>8</v>
      </c>
      <c r="F841" s="2">
        <v>58.31</v>
      </c>
      <c r="G841" s="2">
        <v>0</v>
      </c>
      <c r="H841" s="2">
        <f t="shared" ref="H841:H845" si="104">F841*G841</f>
        <v>0</v>
      </c>
      <c r="I841" s="36"/>
      <c r="J841" s="36"/>
    </row>
    <row r="842" spans="1:10" ht="60.75" thickBot="1" x14ac:dyDescent="0.3">
      <c r="A842" s="39"/>
      <c r="B842" s="48"/>
      <c r="C842" s="48"/>
      <c r="D842" s="36"/>
      <c r="E842" s="3" t="s">
        <v>9</v>
      </c>
      <c r="F842" s="2">
        <v>58.31</v>
      </c>
      <c r="G842" s="2">
        <v>15</v>
      </c>
      <c r="H842" s="2">
        <f t="shared" si="104"/>
        <v>874.65000000000009</v>
      </c>
      <c r="I842" s="36"/>
      <c r="J842" s="36"/>
    </row>
    <row r="843" spans="1:10" ht="45.75" thickBot="1" x14ac:dyDescent="0.3">
      <c r="A843" s="39"/>
      <c r="B843" s="48"/>
      <c r="C843" s="49"/>
      <c r="D843" s="17"/>
      <c r="E843" s="3" t="s">
        <v>10</v>
      </c>
      <c r="F843" s="2">
        <v>58.09</v>
      </c>
      <c r="G843" s="2">
        <v>45</v>
      </c>
      <c r="H843" s="2">
        <f t="shared" si="104"/>
        <v>2614.0500000000002</v>
      </c>
      <c r="I843" s="36"/>
      <c r="J843" s="36"/>
    </row>
    <row r="844" spans="1:10" ht="15.75" thickBot="1" x14ac:dyDescent="0.3">
      <c r="A844" s="39"/>
      <c r="B844" s="48"/>
      <c r="C844" s="47" t="s">
        <v>22</v>
      </c>
      <c r="D844" s="16">
        <v>5192.32</v>
      </c>
      <c r="E844" s="6" t="s">
        <v>11</v>
      </c>
      <c r="F844" s="7">
        <v>244.15</v>
      </c>
      <c r="G844" s="1">
        <v>3</v>
      </c>
      <c r="H844" s="2">
        <f t="shared" si="104"/>
        <v>732.45</v>
      </c>
      <c r="I844" s="36"/>
      <c r="J844" s="36"/>
    </row>
    <row r="845" spans="1:10" ht="27.75" thickBot="1" x14ac:dyDescent="0.3">
      <c r="A845" s="39"/>
      <c r="B845" s="50"/>
      <c r="C845" s="50"/>
      <c r="D845" s="37"/>
      <c r="E845" s="9" t="s">
        <v>12</v>
      </c>
      <c r="F845" s="8">
        <v>244.15</v>
      </c>
      <c r="G845" s="5">
        <v>38</v>
      </c>
      <c r="H845" s="2">
        <f t="shared" si="104"/>
        <v>9277.7000000000007</v>
      </c>
      <c r="I845" s="17"/>
      <c r="J845" s="17"/>
    </row>
    <row r="846" spans="1:10" x14ac:dyDescent="0.25">
      <c r="A846" s="39"/>
      <c r="B846" s="18" t="s">
        <v>16</v>
      </c>
      <c r="C846" s="19"/>
      <c r="D846" s="22">
        <f>D840+D844</f>
        <v>10693.08</v>
      </c>
      <c r="E846" s="24"/>
      <c r="F846" s="25"/>
      <c r="G846" s="26"/>
      <c r="H846" s="30">
        <f>SUM(H840:H845)</f>
        <v>47025.950000000012</v>
      </c>
      <c r="I846" s="16">
        <f>D846+H846</f>
        <v>57719.030000000013</v>
      </c>
      <c r="J846" s="16">
        <f>I846/12</f>
        <v>4809.9191666666675</v>
      </c>
    </row>
    <row r="847" spans="1:10" ht="15.75" thickBot="1" x14ac:dyDescent="0.3">
      <c r="A847" s="40"/>
      <c r="B847" s="20"/>
      <c r="C847" s="21"/>
      <c r="D847" s="23"/>
      <c r="E847" s="27"/>
      <c r="F847" s="28"/>
      <c r="G847" s="29"/>
      <c r="H847" s="31"/>
      <c r="I847" s="17"/>
      <c r="J847" s="17"/>
    </row>
    <row r="848" spans="1:10" ht="30.75" thickBot="1" x14ac:dyDescent="0.3">
      <c r="A848" s="38">
        <v>106</v>
      </c>
      <c r="B848" s="47" t="s">
        <v>179</v>
      </c>
      <c r="C848" s="47" t="s">
        <v>6</v>
      </c>
      <c r="D848" s="16">
        <v>11001.52</v>
      </c>
      <c r="E848" s="3" t="s">
        <v>7</v>
      </c>
      <c r="F848" s="2">
        <v>97.18</v>
      </c>
      <c r="G848" s="2">
        <v>463</v>
      </c>
      <c r="H848" s="2">
        <f>F848*G848</f>
        <v>44994.340000000004</v>
      </c>
      <c r="I848" s="16"/>
      <c r="J848" s="16"/>
    </row>
    <row r="849" spans="1:10" ht="30.75" thickBot="1" x14ac:dyDescent="0.3">
      <c r="A849" s="39"/>
      <c r="B849" s="48"/>
      <c r="C849" s="48"/>
      <c r="D849" s="36"/>
      <c r="E849" s="3" t="s">
        <v>8</v>
      </c>
      <c r="F849" s="2">
        <v>58.31</v>
      </c>
      <c r="G849" s="2">
        <v>0</v>
      </c>
      <c r="H849" s="2">
        <f t="shared" ref="H849:H853" si="105">F849*G849</f>
        <v>0</v>
      </c>
      <c r="I849" s="36"/>
      <c r="J849" s="36"/>
    </row>
    <row r="850" spans="1:10" ht="60.75" thickBot="1" x14ac:dyDescent="0.3">
      <c r="A850" s="39"/>
      <c r="B850" s="48"/>
      <c r="C850" s="48"/>
      <c r="D850" s="36"/>
      <c r="E850" s="3" t="s">
        <v>9</v>
      </c>
      <c r="F850" s="2">
        <v>58.31</v>
      </c>
      <c r="G850" s="2">
        <v>0</v>
      </c>
      <c r="H850" s="2">
        <f t="shared" si="105"/>
        <v>0</v>
      </c>
      <c r="I850" s="36"/>
      <c r="J850" s="36"/>
    </row>
    <row r="851" spans="1:10" ht="45.75" thickBot="1" x14ac:dyDescent="0.3">
      <c r="A851" s="39"/>
      <c r="B851" s="48"/>
      <c r="C851" s="49"/>
      <c r="D851" s="17"/>
      <c r="E851" s="3" t="s">
        <v>10</v>
      </c>
      <c r="F851" s="2">
        <v>58.09</v>
      </c>
      <c r="G851" s="2">
        <v>0</v>
      </c>
      <c r="H851" s="2">
        <f t="shared" si="105"/>
        <v>0</v>
      </c>
      <c r="I851" s="36"/>
      <c r="J851" s="36"/>
    </row>
    <row r="852" spans="1:10" ht="15.75" thickBot="1" x14ac:dyDescent="0.3">
      <c r="A852" s="39"/>
      <c r="B852" s="48"/>
      <c r="C852" s="47" t="s">
        <v>22</v>
      </c>
      <c r="D852" s="16">
        <v>10384.64</v>
      </c>
      <c r="E852" s="6" t="s">
        <v>11</v>
      </c>
      <c r="F852" s="7">
        <v>244.15</v>
      </c>
      <c r="G852" s="1">
        <v>3</v>
      </c>
      <c r="H852" s="2">
        <f t="shared" si="105"/>
        <v>732.45</v>
      </c>
      <c r="I852" s="36"/>
      <c r="J852" s="36"/>
    </row>
    <row r="853" spans="1:10" ht="27.75" thickBot="1" x14ac:dyDescent="0.3">
      <c r="A853" s="39"/>
      <c r="B853" s="50"/>
      <c r="C853" s="50"/>
      <c r="D853" s="37"/>
      <c r="E853" s="9" t="s">
        <v>12</v>
      </c>
      <c r="F853" s="8">
        <v>244.15</v>
      </c>
      <c r="G853" s="5">
        <v>66</v>
      </c>
      <c r="H853" s="2">
        <f t="shared" si="105"/>
        <v>16113.9</v>
      </c>
      <c r="I853" s="17"/>
      <c r="J853" s="17"/>
    </row>
    <row r="854" spans="1:10" x14ac:dyDescent="0.25">
      <c r="A854" s="39"/>
      <c r="B854" s="18" t="s">
        <v>16</v>
      </c>
      <c r="C854" s="19"/>
      <c r="D854" s="22">
        <f>D848+D852</f>
        <v>21386.16</v>
      </c>
      <c r="E854" s="24"/>
      <c r="F854" s="25"/>
      <c r="G854" s="26"/>
      <c r="H854" s="30">
        <f>SUM(H848:H853)</f>
        <v>61840.69</v>
      </c>
      <c r="I854" s="16">
        <f>D854+H854</f>
        <v>83226.850000000006</v>
      </c>
      <c r="J854" s="16">
        <f>I854/12</f>
        <v>6935.5708333333341</v>
      </c>
    </row>
    <row r="855" spans="1:10" ht="15.75" thickBot="1" x14ac:dyDescent="0.3">
      <c r="A855" s="40"/>
      <c r="B855" s="20"/>
      <c r="C855" s="21"/>
      <c r="D855" s="23"/>
      <c r="E855" s="27"/>
      <c r="F855" s="28"/>
      <c r="G855" s="29"/>
      <c r="H855" s="31"/>
      <c r="I855" s="17"/>
      <c r="J855" s="17"/>
    </row>
    <row r="856" spans="1:10" ht="30.75" thickBot="1" x14ac:dyDescent="0.3">
      <c r="A856" s="38">
        <v>107</v>
      </c>
      <c r="B856" s="47" t="s">
        <v>113</v>
      </c>
      <c r="C856" s="47" t="s">
        <v>6</v>
      </c>
      <c r="D856" s="16">
        <v>5500.76</v>
      </c>
      <c r="E856" s="3" t="s">
        <v>7</v>
      </c>
      <c r="F856" s="2">
        <v>97.18</v>
      </c>
      <c r="G856" s="2">
        <v>260</v>
      </c>
      <c r="H856" s="2">
        <f>F856*G856</f>
        <v>25266.800000000003</v>
      </c>
      <c r="I856" s="16"/>
      <c r="J856" s="16"/>
    </row>
    <row r="857" spans="1:10" ht="30.75" thickBot="1" x14ac:dyDescent="0.3">
      <c r="A857" s="39"/>
      <c r="B857" s="48"/>
      <c r="C857" s="48"/>
      <c r="D857" s="36"/>
      <c r="E857" s="3" t="s">
        <v>8</v>
      </c>
      <c r="F857" s="2">
        <v>58.31</v>
      </c>
      <c r="G857" s="2">
        <v>0</v>
      </c>
      <c r="H857" s="2">
        <f t="shared" ref="H857:H861" si="106">F857*G857</f>
        <v>0</v>
      </c>
      <c r="I857" s="36"/>
      <c r="J857" s="36"/>
    </row>
    <row r="858" spans="1:10" ht="60.75" thickBot="1" x14ac:dyDescent="0.3">
      <c r="A858" s="39"/>
      <c r="B858" s="48"/>
      <c r="C858" s="48"/>
      <c r="D858" s="36"/>
      <c r="E858" s="3" t="s">
        <v>9</v>
      </c>
      <c r="F858" s="2">
        <v>58.31</v>
      </c>
      <c r="G858" s="2">
        <v>7</v>
      </c>
      <c r="H858" s="2">
        <f t="shared" si="106"/>
        <v>408.17</v>
      </c>
      <c r="I858" s="36"/>
      <c r="J858" s="36"/>
    </row>
    <row r="859" spans="1:10" ht="45.75" thickBot="1" x14ac:dyDescent="0.3">
      <c r="A859" s="39"/>
      <c r="B859" s="48"/>
      <c r="C859" s="49"/>
      <c r="D859" s="17"/>
      <c r="E859" s="3" t="s">
        <v>10</v>
      </c>
      <c r="F859" s="2">
        <v>58.09</v>
      </c>
      <c r="G859" s="2">
        <v>10</v>
      </c>
      <c r="H859" s="2">
        <f t="shared" si="106"/>
        <v>580.90000000000009</v>
      </c>
      <c r="I859" s="36"/>
      <c r="J859" s="36"/>
    </row>
    <row r="860" spans="1:10" ht="15.75" thickBot="1" x14ac:dyDescent="0.3">
      <c r="A860" s="39"/>
      <c r="B860" s="48"/>
      <c r="C860" s="47" t="s">
        <v>22</v>
      </c>
      <c r="D860" s="16">
        <v>5192.32</v>
      </c>
      <c r="E860" s="6" t="s">
        <v>11</v>
      </c>
      <c r="F860" s="7">
        <v>244.15</v>
      </c>
      <c r="G860" s="1">
        <v>3</v>
      </c>
      <c r="H860" s="2">
        <f t="shared" si="106"/>
        <v>732.45</v>
      </c>
      <c r="I860" s="36"/>
      <c r="J860" s="36"/>
    </row>
    <row r="861" spans="1:10" ht="27.75" thickBot="1" x14ac:dyDescent="0.3">
      <c r="A861" s="39"/>
      <c r="B861" s="50"/>
      <c r="C861" s="50"/>
      <c r="D861" s="37"/>
      <c r="E861" s="9" t="s">
        <v>12</v>
      </c>
      <c r="F861" s="8">
        <v>244.15</v>
      </c>
      <c r="G861" s="5">
        <v>10</v>
      </c>
      <c r="H861" s="2">
        <f t="shared" si="106"/>
        <v>2441.5</v>
      </c>
      <c r="I861" s="17"/>
      <c r="J861" s="17"/>
    </row>
    <row r="862" spans="1:10" x14ac:dyDescent="0.25">
      <c r="A862" s="39"/>
      <c r="B862" s="18" t="s">
        <v>16</v>
      </c>
      <c r="C862" s="19"/>
      <c r="D862" s="22">
        <f>D856+D860</f>
        <v>10693.08</v>
      </c>
      <c r="E862" s="24"/>
      <c r="F862" s="25"/>
      <c r="G862" s="26"/>
      <c r="H862" s="30">
        <f>SUM(H856:H861)</f>
        <v>29429.820000000003</v>
      </c>
      <c r="I862" s="16">
        <f>D862+H862</f>
        <v>40122.9</v>
      </c>
      <c r="J862" s="16">
        <f>I862/12</f>
        <v>3343.5750000000003</v>
      </c>
    </row>
    <row r="863" spans="1:10" ht="15.75" thickBot="1" x14ac:dyDescent="0.3">
      <c r="A863" s="40"/>
      <c r="B863" s="20"/>
      <c r="C863" s="21"/>
      <c r="D863" s="23"/>
      <c r="E863" s="27"/>
      <c r="F863" s="28"/>
      <c r="G863" s="29"/>
      <c r="H863" s="31"/>
      <c r="I863" s="17"/>
      <c r="J863" s="17"/>
    </row>
    <row r="864" spans="1:10" ht="30.75" thickBot="1" x14ac:dyDescent="0.3">
      <c r="A864" s="38">
        <v>108</v>
      </c>
      <c r="B864" s="51" t="s">
        <v>114</v>
      </c>
      <c r="C864" s="47" t="s">
        <v>6</v>
      </c>
      <c r="D864" s="16">
        <v>5500.76</v>
      </c>
      <c r="E864" s="3" t="s">
        <v>7</v>
      </c>
      <c r="F864" s="2">
        <v>97.18</v>
      </c>
      <c r="G864" s="2">
        <v>334</v>
      </c>
      <c r="H864" s="2">
        <f>F864*G864</f>
        <v>32458.120000000003</v>
      </c>
      <c r="I864" s="16"/>
      <c r="J864" s="16"/>
    </row>
    <row r="865" spans="1:10" ht="30.75" thickBot="1" x14ac:dyDescent="0.3">
      <c r="A865" s="39"/>
      <c r="B865" s="52"/>
      <c r="C865" s="48"/>
      <c r="D865" s="36"/>
      <c r="E865" s="3" t="s">
        <v>8</v>
      </c>
      <c r="F865" s="2">
        <v>58.31</v>
      </c>
      <c r="G865" s="2">
        <v>0</v>
      </c>
      <c r="H865" s="2">
        <f t="shared" ref="H865:H869" si="107">F865*G865</f>
        <v>0</v>
      </c>
      <c r="I865" s="36"/>
      <c r="J865" s="36"/>
    </row>
    <row r="866" spans="1:10" ht="60.75" thickBot="1" x14ac:dyDescent="0.3">
      <c r="A866" s="39"/>
      <c r="B866" s="52"/>
      <c r="C866" s="48"/>
      <c r="D866" s="36"/>
      <c r="E866" s="3" t="s">
        <v>9</v>
      </c>
      <c r="F866" s="2">
        <v>58.31</v>
      </c>
      <c r="G866" s="2">
        <v>18</v>
      </c>
      <c r="H866" s="2">
        <f t="shared" si="107"/>
        <v>1049.58</v>
      </c>
      <c r="I866" s="36"/>
      <c r="J866" s="36"/>
    </row>
    <row r="867" spans="1:10" ht="45.75" thickBot="1" x14ac:dyDescent="0.3">
      <c r="A867" s="39"/>
      <c r="B867" s="52"/>
      <c r="C867" s="49"/>
      <c r="D867" s="17"/>
      <c r="E867" s="3" t="s">
        <v>10</v>
      </c>
      <c r="F867" s="2">
        <v>58.09</v>
      </c>
      <c r="G867" s="2">
        <v>37</v>
      </c>
      <c r="H867" s="2">
        <f t="shared" si="107"/>
        <v>2149.33</v>
      </c>
      <c r="I867" s="36"/>
      <c r="J867" s="36"/>
    </row>
    <row r="868" spans="1:10" ht="15.75" thickBot="1" x14ac:dyDescent="0.3">
      <c r="A868" s="39"/>
      <c r="B868" s="52"/>
      <c r="C868" s="47" t="s">
        <v>22</v>
      </c>
      <c r="D868" s="16">
        <v>5192.32</v>
      </c>
      <c r="E868" s="6" t="s">
        <v>11</v>
      </c>
      <c r="F868" s="7">
        <v>244.15</v>
      </c>
      <c r="G868" s="1">
        <v>4</v>
      </c>
      <c r="H868" s="2">
        <f t="shared" si="107"/>
        <v>976.6</v>
      </c>
      <c r="I868" s="36"/>
      <c r="J868" s="36"/>
    </row>
    <row r="869" spans="1:10" ht="27.75" thickBot="1" x14ac:dyDescent="0.3">
      <c r="A869" s="39"/>
      <c r="B869" s="53"/>
      <c r="C869" s="50"/>
      <c r="D869" s="37"/>
      <c r="E869" s="9" t="s">
        <v>12</v>
      </c>
      <c r="F869" s="8">
        <v>244.15</v>
      </c>
      <c r="G869" s="5">
        <v>34</v>
      </c>
      <c r="H869" s="2">
        <f t="shared" si="107"/>
        <v>8301.1</v>
      </c>
      <c r="I869" s="17"/>
      <c r="J869" s="17"/>
    </row>
    <row r="870" spans="1:10" x14ac:dyDescent="0.25">
      <c r="A870" s="39"/>
      <c r="B870" s="18" t="s">
        <v>16</v>
      </c>
      <c r="C870" s="19"/>
      <c r="D870" s="22">
        <f>D864+D868</f>
        <v>10693.08</v>
      </c>
      <c r="E870" s="24"/>
      <c r="F870" s="25"/>
      <c r="G870" s="26"/>
      <c r="H870" s="30">
        <f>SUM(H864:H869)</f>
        <v>44934.73</v>
      </c>
      <c r="I870" s="16">
        <f>D870+H870</f>
        <v>55627.810000000005</v>
      </c>
      <c r="J870" s="16">
        <f>I870/12</f>
        <v>4635.650833333334</v>
      </c>
    </row>
    <row r="871" spans="1:10" ht="15.75" thickBot="1" x14ac:dyDescent="0.3">
      <c r="A871" s="40"/>
      <c r="B871" s="20"/>
      <c r="C871" s="21"/>
      <c r="D871" s="23"/>
      <c r="E871" s="27"/>
      <c r="F871" s="28"/>
      <c r="G871" s="29"/>
      <c r="H871" s="31"/>
      <c r="I871" s="17"/>
      <c r="J871" s="17"/>
    </row>
    <row r="872" spans="1:10" ht="30.75" thickBot="1" x14ac:dyDescent="0.3">
      <c r="A872" s="38">
        <v>109</v>
      </c>
      <c r="B872" s="47" t="s">
        <v>115</v>
      </c>
      <c r="C872" s="47" t="s">
        <v>6</v>
      </c>
      <c r="D872" s="16">
        <v>5500.76</v>
      </c>
      <c r="E872" s="3" t="s">
        <v>7</v>
      </c>
      <c r="F872" s="2">
        <v>97.18</v>
      </c>
      <c r="G872" s="2">
        <v>549</v>
      </c>
      <c r="H872" s="2">
        <f>F872*G872</f>
        <v>53351.820000000007</v>
      </c>
      <c r="I872" s="16"/>
      <c r="J872" s="16"/>
    </row>
    <row r="873" spans="1:10" ht="30.75" thickBot="1" x14ac:dyDescent="0.3">
      <c r="A873" s="39"/>
      <c r="B873" s="48"/>
      <c r="C873" s="48"/>
      <c r="D873" s="36"/>
      <c r="E873" s="3" t="s">
        <v>8</v>
      </c>
      <c r="F873" s="2">
        <v>58.31</v>
      </c>
      <c r="G873" s="2">
        <v>0</v>
      </c>
      <c r="H873" s="2">
        <f t="shared" ref="H873:H877" si="108">F873*G873</f>
        <v>0</v>
      </c>
      <c r="I873" s="36"/>
      <c r="J873" s="36"/>
    </row>
    <row r="874" spans="1:10" ht="60.75" thickBot="1" x14ac:dyDescent="0.3">
      <c r="A874" s="39"/>
      <c r="B874" s="48"/>
      <c r="C874" s="48"/>
      <c r="D874" s="36"/>
      <c r="E874" s="3" t="s">
        <v>9</v>
      </c>
      <c r="F874" s="2">
        <v>58.31</v>
      </c>
      <c r="G874" s="2">
        <v>16</v>
      </c>
      <c r="H874" s="2">
        <f t="shared" si="108"/>
        <v>932.96</v>
      </c>
      <c r="I874" s="36"/>
      <c r="J874" s="36"/>
    </row>
    <row r="875" spans="1:10" ht="45.75" thickBot="1" x14ac:dyDescent="0.3">
      <c r="A875" s="39"/>
      <c r="B875" s="48"/>
      <c r="C875" s="49"/>
      <c r="D875" s="17"/>
      <c r="E875" s="3" t="s">
        <v>10</v>
      </c>
      <c r="F875" s="2">
        <v>58.09</v>
      </c>
      <c r="G875" s="2">
        <v>46</v>
      </c>
      <c r="H875" s="2">
        <f t="shared" si="108"/>
        <v>2672.1400000000003</v>
      </c>
      <c r="I875" s="36"/>
      <c r="J875" s="36"/>
    </row>
    <row r="876" spans="1:10" ht="15.75" thickBot="1" x14ac:dyDescent="0.3">
      <c r="A876" s="39"/>
      <c r="B876" s="48"/>
      <c r="C876" s="47" t="s">
        <v>22</v>
      </c>
      <c r="D876" s="16">
        <v>5192.32</v>
      </c>
      <c r="E876" s="6" t="s">
        <v>11</v>
      </c>
      <c r="F876" s="7">
        <v>244.15</v>
      </c>
      <c r="G876" s="1">
        <v>1</v>
      </c>
      <c r="H876" s="2">
        <f t="shared" si="108"/>
        <v>244.15</v>
      </c>
      <c r="I876" s="36"/>
      <c r="J876" s="36"/>
    </row>
    <row r="877" spans="1:10" ht="27.75" thickBot="1" x14ac:dyDescent="0.3">
      <c r="A877" s="39"/>
      <c r="B877" s="50"/>
      <c r="C877" s="50"/>
      <c r="D877" s="37"/>
      <c r="E877" s="9" t="s">
        <v>12</v>
      </c>
      <c r="F877" s="8">
        <v>244.15</v>
      </c>
      <c r="G877" s="5">
        <v>55</v>
      </c>
      <c r="H877" s="2">
        <f t="shared" si="108"/>
        <v>13428.25</v>
      </c>
      <c r="I877" s="17"/>
      <c r="J877" s="17"/>
    </row>
    <row r="878" spans="1:10" x14ac:dyDescent="0.25">
      <c r="A878" s="39"/>
      <c r="B878" s="18" t="s">
        <v>16</v>
      </c>
      <c r="C878" s="19"/>
      <c r="D878" s="22">
        <f>D872+D876</f>
        <v>10693.08</v>
      </c>
      <c r="E878" s="24"/>
      <c r="F878" s="25"/>
      <c r="G878" s="26"/>
      <c r="H878" s="30">
        <f>SUM(H872:H877)</f>
        <v>70629.320000000007</v>
      </c>
      <c r="I878" s="16">
        <f>D878+H878</f>
        <v>81322.400000000009</v>
      </c>
      <c r="J878" s="16">
        <f>I878/12</f>
        <v>6776.8666666666677</v>
      </c>
    </row>
    <row r="879" spans="1:10" ht="15.75" thickBot="1" x14ac:dyDescent="0.3">
      <c r="A879" s="40"/>
      <c r="B879" s="20"/>
      <c r="C879" s="21"/>
      <c r="D879" s="23"/>
      <c r="E879" s="27"/>
      <c r="F879" s="28"/>
      <c r="G879" s="29"/>
      <c r="H879" s="31"/>
      <c r="I879" s="17"/>
      <c r="J879" s="17"/>
    </row>
    <row r="880" spans="1:10" ht="30.75" thickBot="1" x14ac:dyDescent="0.3">
      <c r="A880" s="38">
        <v>110</v>
      </c>
      <c r="B880" s="47" t="s">
        <v>116</v>
      </c>
      <c r="C880" s="47" t="s">
        <v>6</v>
      </c>
      <c r="D880" s="16">
        <v>5500.76</v>
      </c>
      <c r="E880" s="3" t="s">
        <v>7</v>
      </c>
      <c r="F880" s="2">
        <v>97.18</v>
      </c>
      <c r="G880" s="2">
        <v>189</v>
      </c>
      <c r="H880" s="2">
        <f>F880*G880</f>
        <v>18367.02</v>
      </c>
      <c r="I880" s="16"/>
      <c r="J880" s="16"/>
    </row>
    <row r="881" spans="1:10" ht="30.75" thickBot="1" x14ac:dyDescent="0.3">
      <c r="A881" s="39"/>
      <c r="B881" s="48"/>
      <c r="C881" s="48"/>
      <c r="D881" s="36"/>
      <c r="E881" s="3" t="s">
        <v>8</v>
      </c>
      <c r="F881" s="2">
        <v>58.31</v>
      </c>
      <c r="G881" s="2">
        <v>4</v>
      </c>
      <c r="H881" s="2">
        <f t="shared" ref="H881:H885" si="109">F881*G881</f>
        <v>233.24</v>
      </c>
      <c r="I881" s="36"/>
      <c r="J881" s="36"/>
    </row>
    <row r="882" spans="1:10" ht="60.75" thickBot="1" x14ac:dyDescent="0.3">
      <c r="A882" s="39"/>
      <c r="B882" s="48"/>
      <c r="C882" s="48"/>
      <c r="D882" s="36"/>
      <c r="E882" s="3" t="s">
        <v>9</v>
      </c>
      <c r="F882" s="2">
        <v>58.31</v>
      </c>
      <c r="G882" s="2">
        <v>16</v>
      </c>
      <c r="H882" s="2">
        <f t="shared" si="109"/>
        <v>932.96</v>
      </c>
      <c r="I882" s="36"/>
      <c r="J882" s="36"/>
    </row>
    <row r="883" spans="1:10" ht="45.75" thickBot="1" x14ac:dyDescent="0.3">
      <c r="A883" s="39"/>
      <c r="B883" s="48"/>
      <c r="C883" s="49"/>
      <c r="D883" s="17"/>
      <c r="E883" s="3" t="s">
        <v>10</v>
      </c>
      <c r="F883" s="2">
        <v>58.09</v>
      </c>
      <c r="G883" s="2">
        <v>0</v>
      </c>
      <c r="H883" s="2">
        <f t="shared" si="109"/>
        <v>0</v>
      </c>
      <c r="I883" s="36"/>
      <c r="J883" s="36"/>
    </row>
    <row r="884" spans="1:10" ht="15.75" thickBot="1" x14ac:dyDescent="0.3">
      <c r="A884" s="39"/>
      <c r="B884" s="48"/>
      <c r="C884" s="47" t="s">
        <v>22</v>
      </c>
      <c r="D884" s="16">
        <v>5192.32</v>
      </c>
      <c r="E884" s="6" t="s">
        <v>11</v>
      </c>
      <c r="F884" s="7">
        <v>244.15</v>
      </c>
      <c r="G884" s="1">
        <v>5</v>
      </c>
      <c r="H884" s="2">
        <f t="shared" si="109"/>
        <v>1220.75</v>
      </c>
      <c r="I884" s="36"/>
      <c r="J884" s="36"/>
    </row>
    <row r="885" spans="1:10" ht="27.75" thickBot="1" x14ac:dyDescent="0.3">
      <c r="A885" s="39"/>
      <c r="B885" s="50"/>
      <c r="C885" s="50"/>
      <c r="D885" s="37"/>
      <c r="E885" s="9" t="s">
        <v>12</v>
      </c>
      <c r="F885" s="8">
        <v>244.15</v>
      </c>
      <c r="G885" s="5">
        <v>25</v>
      </c>
      <c r="H885" s="2">
        <f t="shared" si="109"/>
        <v>6103.75</v>
      </c>
      <c r="I885" s="17"/>
      <c r="J885" s="17"/>
    </row>
    <row r="886" spans="1:10" x14ac:dyDescent="0.25">
      <c r="A886" s="39"/>
      <c r="B886" s="18" t="s">
        <v>16</v>
      </c>
      <c r="C886" s="19"/>
      <c r="D886" s="22">
        <f>D880+D884</f>
        <v>10693.08</v>
      </c>
      <c r="E886" s="24"/>
      <c r="F886" s="25"/>
      <c r="G886" s="26"/>
      <c r="H886" s="30">
        <f>SUM(H880:H885)</f>
        <v>26857.72</v>
      </c>
      <c r="I886" s="16">
        <f>D886+H886</f>
        <v>37550.800000000003</v>
      </c>
      <c r="J886" s="16">
        <f>I886/12</f>
        <v>3129.2333333333336</v>
      </c>
    </row>
    <row r="887" spans="1:10" ht="15.75" thickBot="1" x14ac:dyDescent="0.3">
      <c r="A887" s="40"/>
      <c r="B887" s="20"/>
      <c r="C887" s="21"/>
      <c r="D887" s="23"/>
      <c r="E887" s="27"/>
      <c r="F887" s="28"/>
      <c r="G887" s="29"/>
      <c r="H887" s="31"/>
      <c r="I887" s="17"/>
      <c r="J887" s="17"/>
    </row>
    <row r="888" spans="1:10" ht="30.75" thickBot="1" x14ac:dyDescent="0.3">
      <c r="A888" s="38">
        <v>111</v>
      </c>
      <c r="B888" s="47" t="s">
        <v>117</v>
      </c>
      <c r="C888" s="47" t="s">
        <v>6</v>
      </c>
      <c r="D888" s="16">
        <v>5500.76</v>
      </c>
      <c r="E888" s="3" t="s">
        <v>7</v>
      </c>
      <c r="F888" s="2">
        <v>97.18</v>
      </c>
      <c r="G888" s="2">
        <v>422</v>
      </c>
      <c r="H888" s="2">
        <f>F888*G888</f>
        <v>41009.960000000006</v>
      </c>
      <c r="I888" s="16"/>
      <c r="J888" s="16"/>
    </row>
    <row r="889" spans="1:10" ht="30.75" thickBot="1" x14ac:dyDescent="0.3">
      <c r="A889" s="39"/>
      <c r="B889" s="48"/>
      <c r="C889" s="48"/>
      <c r="D889" s="36"/>
      <c r="E889" s="3" t="s">
        <v>8</v>
      </c>
      <c r="F889" s="2">
        <v>58.31</v>
      </c>
      <c r="G889" s="2">
        <v>0</v>
      </c>
      <c r="H889" s="2">
        <f t="shared" ref="H889:H893" si="110">F889*G889</f>
        <v>0</v>
      </c>
      <c r="I889" s="36"/>
      <c r="J889" s="36"/>
    </row>
    <row r="890" spans="1:10" ht="60.75" thickBot="1" x14ac:dyDescent="0.3">
      <c r="A890" s="39"/>
      <c r="B890" s="48"/>
      <c r="C890" s="48"/>
      <c r="D890" s="36"/>
      <c r="E890" s="3" t="s">
        <v>9</v>
      </c>
      <c r="F890" s="2">
        <v>58.31</v>
      </c>
      <c r="G890" s="2">
        <v>12</v>
      </c>
      <c r="H890" s="2">
        <f t="shared" si="110"/>
        <v>699.72</v>
      </c>
      <c r="I890" s="36"/>
      <c r="J890" s="36"/>
    </row>
    <row r="891" spans="1:10" ht="45.75" thickBot="1" x14ac:dyDescent="0.3">
      <c r="A891" s="39"/>
      <c r="B891" s="48"/>
      <c r="C891" s="49"/>
      <c r="D891" s="17"/>
      <c r="E891" s="3" t="s">
        <v>10</v>
      </c>
      <c r="F891" s="2">
        <v>58.09</v>
      </c>
      <c r="G891" s="2">
        <v>18</v>
      </c>
      <c r="H891" s="2">
        <f t="shared" si="110"/>
        <v>1045.6200000000001</v>
      </c>
      <c r="I891" s="36"/>
      <c r="J891" s="36"/>
    </row>
    <row r="892" spans="1:10" ht="15.75" thickBot="1" x14ac:dyDescent="0.3">
      <c r="A892" s="39"/>
      <c r="B892" s="48"/>
      <c r="C892" s="47" t="s">
        <v>22</v>
      </c>
      <c r="D892" s="16">
        <v>0</v>
      </c>
      <c r="E892" s="6" t="s">
        <v>11</v>
      </c>
      <c r="F892" s="7">
        <v>244.15</v>
      </c>
      <c r="G892" s="1">
        <v>0</v>
      </c>
      <c r="H892" s="2">
        <f t="shared" si="110"/>
        <v>0</v>
      </c>
      <c r="I892" s="36"/>
      <c r="J892" s="36"/>
    </row>
    <row r="893" spans="1:10" ht="27.75" thickBot="1" x14ac:dyDescent="0.3">
      <c r="A893" s="39"/>
      <c r="B893" s="50"/>
      <c r="C893" s="50"/>
      <c r="D893" s="37"/>
      <c r="E893" s="9" t="s">
        <v>12</v>
      </c>
      <c r="F893" s="8">
        <v>244.15</v>
      </c>
      <c r="G893" s="5">
        <v>0</v>
      </c>
      <c r="H893" s="2">
        <f t="shared" si="110"/>
        <v>0</v>
      </c>
      <c r="I893" s="17"/>
      <c r="J893" s="17"/>
    </row>
    <row r="894" spans="1:10" x14ac:dyDescent="0.25">
      <c r="A894" s="39"/>
      <c r="B894" s="18" t="s">
        <v>16</v>
      </c>
      <c r="C894" s="19"/>
      <c r="D894" s="22">
        <f>D888+D892</f>
        <v>5500.76</v>
      </c>
      <c r="E894" s="24"/>
      <c r="F894" s="25"/>
      <c r="G894" s="26"/>
      <c r="H894" s="30">
        <f>SUM(H888:H893)</f>
        <v>42755.30000000001</v>
      </c>
      <c r="I894" s="16">
        <f>D894+H894</f>
        <v>48256.060000000012</v>
      </c>
      <c r="J894" s="16">
        <f>I894/12</f>
        <v>4021.3383333333345</v>
      </c>
    </row>
    <row r="895" spans="1:10" ht="15.75" thickBot="1" x14ac:dyDescent="0.3">
      <c r="A895" s="40"/>
      <c r="B895" s="20"/>
      <c r="C895" s="21"/>
      <c r="D895" s="23"/>
      <c r="E895" s="27"/>
      <c r="F895" s="28"/>
      <c r="G895" s="29"/>
      <c r="H895" s="31"/>
      <c r="I895" s="17"/>
      <c r="J895" s="17"/>
    </row>
    <row r="896" spans="1:10" ht="30.75" thickBot="1" x14ac:dyDescent="0.3">
      <c r="A896" s="38">
        <v>112</v>
      </c>
      <c r="B896" s="47" t="s">
        <v>118</v>
      </c>
      <c r="C896" s="47" t="s">
        <v>6</v>
      </c>
      <c r="D896" s="16">
        <v>5500.76</v>
      </c>
      <c r="E896" s="3" t="s">
        <v>7</v>
      </c>
      <c r="F896" s="2">
        <v>97.18</v>
      </c>
      <c r="G896" s="2">
        <v>217</v>
      </c>
      <c r="H896" s="2">
        <f>F896*G896</f>
        <v>21088.06</v>
      </c>
      <c r="I896" s="16"/>
      <c r="J896" s="16"/>
    </row>
    <row r="897" spans="1:10" ht="30.75" thickBot="1" x14ac:dyDescent="0.3">
      <c r="A897" s="39"/>
      <c r="B897" s="48"/>
      <c r="C897" s="48"/>
      <c r="D897" s="36"/>
      <c r="E897" s="3" t="s">
        <v>8</v>
      </c>
      <c r="F897" s="2">
        <v>58.31</v>
      </c>
      <c r="G897" s="2">
        <v>0</v>
      </c>
      <c r="H897" s="2">
        <f t="shared" ref="H897:H901" si="111">F897*G897</f>
        <v>0</v>
      </c>
      <c r="I897" s="36"/>
      <c r="J897" s="36"/>
    </row>
    <row r="898" spans="1:10" ht="60.75" thickBot="1" x14ac:dyDescent="0.3">
      <c r="A898" s="39"/>
      <c r="B898" s="48"/>
      <c r="C898" s="48"/>
      <c r="D898" s="36"/>
      <c r="E898" s="3" t="s">
        <v>9</v>
      </c>
      <c r="F898" s="2">
        <v>58.31</v>
      </c>
      <c r="G898" s="2">
        <v>17</v>
      </c>
      <c r="H898" s="2">
        <f t="shared" si="111"/>
        <v>991.27</v>
      </c>
      <c r="I898" s="36"/>
      <c r="J898" s="36"/>
    </row>
    <row r="899" spans="1:10" ht="45.75" thickBot="1" x14ac:dyDescent="0.3">
      <c r="A899" s="39"/>
      <c r="B899" s="48"/>
      <c r="C899" s="49"/>
      <c r="D899" s="17"/>
      <c r="E899" s="3" t="s">
        <v>10</v>
      </c>
      <c r="F899" s="2">
        <v>58.09</v>
      </c>
      <c r="G899" s="2">
        <v>0</v>
      </c>
      <c r="H899" s="2">
        <f t="shared" si="111"/>
        <v>0</v>
      </c>
      <c r="I899" s="36"/>
      <c r="J899" s="36"/>
    </row>
    <row r="900" spans="1:10" ht="15.75" thickBot="1" x14ac:dyDescent="0.3">
      <c r="A900" s="39"/>
      <c r="B900" s="48"/>
      <c r="C900" s="47" t="s">
        <v>22</v>
      </c>
      <c r="D900" s="16">
        <v>5192.32</v>
      </c>
      <c r="E900" s="6" t="s">
        <v>11</v>
      </c>
      <c r="F900" s="7">
        <v>244.15</v>
      </c>
      <c r="G900" s="1">
        <v>1</v>
      </c>
      <c r="H900" s="2">
        <f t="shared" si="111"/>
        <v>244.15</v>
      </c>
      <c r="I900" s="36"/>
      <c r="J900" s="36"/>
    </row>
    <row r="901" spans="1:10" ht="27.75" thickBot="1" x14ac:dyDescent="0.3">
      <c r="A901" s="39"/>
      <c r="B901" s="50"/>
      <c r="C901" s="50"/>
      <c r="D901" s="37"/>
      <c r="E901" s="9" t="s">
        <v>12</v>
      </c>
      <c r="F901" s="8">
        <v>244.15</v>
      </c>
      <c r="G901" s="5">
        <v>99</v>
      </c>
      <c r="H901" s="2">
        <f t="shared" si="111"/>
        <v>24170.850000000002</v>
      </c>
      <c r="I901" s="17"/>
      <c r="J901" s="17"/>
    </row>
    <row r="902" spans="1:10" x14ac:dyDescent="0.25">
      <c r="A902" s="39"/>
      <c r="B902" s="18" t="s">
        <v>16</v>
      </c>
      <c r="C902" s="19"/>
      <c r="D902" s="22">
        <f>D896+D900</f>
        <v>10693.08</v>
      </c>
      <c r="E902" s="24"/>
      <c r="F902" s="25"/>
      <c r="G902" s="26"/>
      <c r="H902" s="30">
        <f>SUM(H896:H901)</f>
        <v>46494.33</v>
      </c>
      <c r="I902" s="16">
        <f>D902+H902</f>
        <v>57187.41</v>
      </c>
      <c r="J902" s="16">
        <f>I902/12</f>
        <v>4765.6175000000003</v>
      </c>
    </row>
    <row r="903" spans="1:10" ht="15.75" thickBot="1" x14ac:dyDescent="0.3">
      <c r="A903" s="40"/>
      <c r="B903" s="20"/>
      <c r="C903" s="21"/>
      <c r="D903" s="23"/>
      <c r="E903" s="27"/>
      <c r="F903" s="28"/>
      <c r="G903" s="29"/>
      <c r="H903" s="31"/>
      <c r="I903" s="17"/>
      <c r="J903" s="17"/>
    </row>
    <row r="904" spans="1:10" ht="30.75" thickBot="1" x14ac:dyDescent="0.3">
      <c r="A904" s="38">
        <v>113</v>
      </c>
      <c r="B904" s="47" t="s">
        <v>119</v>
      </c>
      <c r="C904" s="47" t="s">
        <v>6</v>
      </c>
      <c r="D904" s="16">
        <v>5500.76</v>
      </c>
      <c r="E904" s="3" t="s">
        <v>7</v>
      </c>
      <c r="F904" s="2">
        <v>97.18</v>
      </c>
      <c r="G904" s="2">
        <v>316</v>
      </c>
      <c r="H904" s="2">
        <f>F904*G904</f>
        <v>30708.880000000001</v>
      </c>
      <c r="I904" s="16"/>
      <c r="J904" s="16"/>
    </row>
    <row r="905" spans="1:10" ht="30.75" thickBot="1" x14ac:dyDescent="0.3">
      <c r="A905" s="39"/>
      <c r="B905" s="48"/>
      <c r="C905" s="48"/>
      <c r="D905" s="36"/>
      <c r="E905" s="3" t="s">
        <v>8</v>
      </c>
      <c r="F905" s="2">
        <v>58.31</v>
      </c>
      <c r="G905" s="2">
        <v>0</v>
      </c>
      <c r="H905" s="2">
        <f t="shared" ref="H905:H909" si="112">F905*G905</f>
        <v>0</v>
      </c>
      <c r="I905" s="36"/>
      <c r="J905" s="36"/>
    </row>
    <row r="906" spans="1:10" ht="60.75" thickBot="1" x14ac:dyDescent="0.3">
      <c r="A906" s="39"/>
      <c r="B906" s="48"/>
      <c r="C906" s="48"/>
      <c r="D906" s="36"/>
      <c r="E906" s="3" t="s">
        <v>9</v>
      </c>
      <c r="F906" s="2">
        <v>58.31</v>
      </c>
      <c r="G906" s="2">
        <v>30</v>
      </c>
      <c r="H906" s="2">
        <f t="shared" si="112"/>
        <v>1749.3000000000002</v>
      </c>
      <c r="I906" s="36"/>
      <c r="J906" s="36"/>
    </row>
    <row r="907" spans="1:10" ht="45.75" thickBot="1" x14ac:dyDescent="0.3">
      <c r="A907" s="39"/>
      <c r="B907" s="48"/>
      <c r="C907" s="49"/>
      <c r="D907" s="17"/>
      <c r="E907" s="3" t="s">
        <v>10</v>
      </c>
      <c r="F907" s="2">
        <v>58.09</v>
      </c>
      <c r="G907" s="2">
        <v>58</v>
      </c>
      <c r="H907" s="2">
        <f t="shared" si="112"/>
        <v>3369.2200000000003</v>
      </c>
      <c r="I907" s="36"/>
      <c r="J907" s="36"/>
    </row>
    <row r="908" spans="1:10" ht="15.75" thickBot="1" x14ac:dyDescent="0.3">
      <c r="A908" s="39"/>
      <c r="B908" s="48"/>
      <c r="C908" s="47" t="s">
        <v>22</v>
      </c>
      <c r="D908" s="16">
        <v>5192.32</v>
      </c>
      <c r="E908" s="6" t="s">
        <v>11</v>
      </c>
      <c r="F908" s="7">
        <v>244.15</v>
      </c>
      <c r="G908" s="1">
        <v>9</v>
      </c>
      <c r="H908" s="2">
        <f t="shared" si="112"/>
        <v>2197.35</v>
      </c>
      <c r="I908" s="36"/>
      <c r="J908" s="36"/>
    </row>
    <row r="909" spans="1:10" ht="27.75" thickBot="1" x14ac:dyDescent="0.3">
      <c r="A909" s="39"/>
      <c r="B909" s="50"/>
      <c r="C909" s="50"/>
      <c r="D909" s="37"/>
      <c r="E909" s="9" t="s">
        <v>12</v>
      </c>
      <c r="F909" s="8">
        <v>244.15</v>
      </c>
      <c r="G909" s="5">
        <v>115</v>
      </c>
      <c r="H909" s="2">
        <f t="shared" si="112"/>
        <v>28077.25</v>
      </c>
      <c r="I909" s="17"/>
      <c r="J909" s="17"/>
    </row>
    <row r="910" spans="1:10" x14ac:dyDescent="0.25">
      <c r="A910" s="39"/>
      <c r="B910" s="18" t="s">
        <v>16</v>
      </c>
      <c r="C910" s="19"/>
      <c r="D910" s="22">
        <f>D904+D908</f>
        <v>10693.08</v>
      </c>
      <c r="E910" s="24"/>
      <c r="F910" s="25"/>
      <c r="G910" s="26"/>
      <c r="H910" s="30">
        <f>SUM(H904:H909)</f>
        <v>66102</v>
      </c>
      <c r="I910" s="16">
        <f>D910+H910</f>
        <v>76795.08</v>
      </c>
      <c r="J910" s="16">
        <f>I910/12</f>
        <v>6399.59</v>
      </c>
    </row>
    <row r="911" spans="1:10" ht="15.75" thickBot="1" x14ac:dyDescent="0.3">
      <c r="A911" s="40"/>
      <c r="B911" s="20"/>
      <c r="C911" s="21"/>
      <c r="D911" s="23"/>
      <c r="E911" s="27"/>
      <c r="F911" s="28"/>
      <c r="G911" s="29"/>
      <c r="H911" s="31"/>
      <c r="I911" s="17"/>
      <c r="J911" s="17"/>
    </row>
    <row r="912" spans="1:10" ht="30.75" thickBot="1" x14ac:dyDescent="0.3">
      <c r="A912" s="38">
        <v>114</v>
      </c>
      <c r="B912" s="51" t="s">
        <v>120</v>
      </c>
      <c r="C912" s="47" t="s">
        <v>6</v>
      </c>
      <c r="D912" s="16">
        <v>5500.76</v>
      </c>
      <c r="E912" s="3" t="s">
        <v>7</v>
      </c>
      <c r="F912" s="2">
        <v>97.18</v>
      </c>
      <c r="G912" s="2">
        <v>374</v>
      </c>
      <c r="H912" s="2">
        <f>F912*G912</f>
        <v>36345.32</v>
      </c>
      <c r="I912" s="16"/>
      <c r="J912" s="16"/>
    </row>
    <row r="913" spans="1:10" ht="30.75" thickBot="1" x14ac:dyDescent="0.3">
      <c r="A913" s="39"/>
      <c r="B913" s="52"/>
      <c r="C913" s="48"/>
      <c r="D913" s="36"/>
      <c r="E913" s="3" t="s">
        <v>8</v>
      </c>
      <c r="F913" s="2">
        <v>58.31</v>
      </c>
      <c r="G913" s="2">
        <v>0</v>
      </c>
      <c r="H913" s="2">
        <f t="shared" ref="H913:H917" si="113">F913*G913</f>
        <v>0</v>
      </c>
      <c r="I913" s="36"/>
      <c r="J913" s="36"/>
    </row>
    <row r="914" spans="1:10" ht="60.75" thickBot="1" x14ac:dyDescent="0.3">
      <c r="A914" s="39"/>
      <c r="B914" s="52"/>
      <c r="C914" s="48"/>
      <c r="D914" s="36"/>
      <c r="E914" s="3" t="s">
        <v>9</v>
      </c>
      <c r="F914" s="2">
        <v>58.31</v>
      </c>
      <c r="G914" s="2">
        <v>16</v>
      </c>
      <c r="H914" s="2">
        <f t="shared" si="113"/>
        <v>932.96</v>
      </c>
      <c r="I914" s="36"/>
      <c r="J914" s="36"/>
    </row>
    <row r="915" spans="1:10" ht="45.75" thickBot="1" x14ac:dyDescent="0.3">
      <c r="A915" s="39"/>
      <c r="B915" s="52"/>
      <c r="C915" s="49"/>
      <c r="D915" s="17"/>
      <c r="E915" s="3" t="s">
        <v>10</v>
      </c>
      <c r="F915" s="2">
        <v>58.09</v>
      </c>
      <c r="G915" s="2">
        <v>22</v>
      </c>
      <c r="H915" s="2">
        <f t="shared" si="113"/>
        <v>1277.98</v>
      </c>
      <c r="I915" s="36"/>
      <c r="J915" s="36"/>
    </row>
    <row r="916" spans="1:10" ht="15.75" thickBot="1" x14ac:dyDescent="0.3">
      <c r="A916" s="39"/>
      <c r="B916" s="52"/>
      <c r="C916" s="47" t="s">
        <v>22</v>
      </c>
      <c r="D916" s="16">
        <v>5192.32</v>
      </c>
      <c r="E916" s="6" t="s">
        <v>11</v>
      </c>
      <c r="F916" s="7">
        <v>244.15</v>
      </c>
      <c r="G916" s="1">
        <v>2</v>
      </c>
      <c r="H916" s="2">
        <f t="shared" si="113"/>
        <v>488.3</v>
      </c>
      <c r="I916" s="36"/>
      <c r="J916" s="36"/>
    </row>
    <row r="917" spans="1:10" ht="27.75" thickBot="1" x14ac:dyDescent="0.3">
      <c r="A917" s="39"/>
      <c r="B917" s="53"/>
      <c r="C917" s="50"/>
      <c r="D917" s="37"/>
      <c r="E917" s="9" t="s">
        <v>12</v>
      </c>
      <c r="F917" s="8">
        <v>244.15</v>
      </c>
      <c r="G917" s="5">
        <v>13</v>
      </c>
      <c r="H917" s="2">
        <f t="shared" si="113"/>
        <v>3173.9500000000003</v>
      </c>
      <c r="I917" s="17"/>
      <c r="J917" s="17"/>
    </row>
    <row r="918" spans="1:10" x14ac:dyDescent="0.25">
      <c r="A918" s="39"/>
      <c r="B918" s="18" t="s">
        <v>16</v>
      </c>
      <c r="C918" s="19"/>
      <c r="D918" s="22">
        <f>D912+D916</f>
        <v>10693.08</v>
      </c>
      <c r="E918" s="24"/>
      <c r="F918" s="25"/>
      <c r="G918" s="26"/>
      <c r="H918" s="30">
        <f>SUM(H912:H917)</f>
        <v>42218.51</v>
      </c>
      <c r="I918" s="16">
        <f>D918+H918</f>
        <v>52911.590000000004</v>
      </c>
      <c r="J918" s="16">
        <f>I918/12</f>
        <v>4409.2991666666667</v>
      </c>
    </row>
    <row r="919" spans="1:10" ht="15.75" thickBot="1" x14ac:dyDescent="0.3">
      <c r="A919" s="40"/>
      <c r="B919" s="20"/>
      <c r="C919" s="21"/>
      <c r="D919" s="23"/>
      <c r="E919" s="27"/>
      <c r="F919" s="28"/>
      <c r="G919" s="29"/>
      <c r="H919" s="31"/>
      <c r="I919" s="17"/>
      <c r="J919" s="17"/>
    </row>
    <row r="920" spans="1:10" ht="30.75" thickBot="1" x14ac:dyDescent="0.3">
      <c r="A920" s="38">
        <v>115</v>
      </c>
      <c r="B920" s="47" t="s">
        <v>121</v>
      </c>
      <c r="C920" s="47" t="s">
        <v>6</v>
      </c>
      <c r="D920" s="16">
        <v>5500.76</v>
      </c>
      <c r="E920" s="3" t="s">
        <v>7</v>
      </c>
      <c r="F920" s="2">
        <v>97.18</v>
      </c>
      <c r="G920" s="2">
        <v>375</v>
      </c>
      <c r="H920" s="2">
        <f>F920*G920</f>
        <v>36442.5</v>
      </c>
      <c r="I920" s="16"/>
      <c r="J920" s="16"/>
    </row>
    <row r="921" spans="1:10" ht="30.75" thickBot="1" x14ac:dyDescent="0.3">
      <c r="A921" s="39"/>
      <c r="B921" s="48"/>
      <c r="C921" s="48"/>
      <c r="D921" s="36"/>
      <c r="E921" s="3" t="s">
        <v>8</v>
      </c>
      <c r="F921" s="2">
        <v>58.31</v>
      </c>
      <c r="G921" s="2">
        <v>0</v>
      </c>
      <c r="H921" s="2">
        <f t="shared" ref="H921:H925" si="114">F921*G921</f>
        <v>0</v>
      </c>
      <c r="I921" s="36"/>
      <c r="J921" s="36"/>
    </row>
    <row r="922" spans="1:10" ht="60.75" thickBot="1" x14ac:dyDescent="0.3">
      <c r="A922" s="39"/>
      <c r="B922" s="48"/>
      <c r="C922" s="48"/>
      <c r="D922" s="36"/>
      <c r="E922" s="3" t="s">
        <v>9</v>
      </c>
      <c r="F922" s="2">
        <v>58.31</v>
      </c>
      <c r="G922" s="2">
        <v>12</v>
      </c>
      <c r="H922" s="2">
        <f t="shared" si="114"/>
        <v>699.72</v>
      </c>
      <c r="I922" s="36"/>
      <c r="J922" s="36"/>
    </row>
    <row r="923" spans="1:10" ht="45.75" thickBot="1" x14ac:dyDescent="0.3">
      <c r="A923" s="39"/>
      <c r="B923" s="48"/>
      <c r="C923" s="49"/>
      <c r="D923" s="17"/>
      <c r="E923" s="3" t="s">
        <v>10</v>
      </c>
      <c r="F923" s="2">
        <v>58.09</v>
      </c>
      <c r="G923" s="2">
        <v>30</v>
      </c>
      <c r="H923" s="2">
        <f t="shared" si="114"/>
        <v>1742.7</v>
      </c>
      <c r="I923" s="36"/>
      <c r="J923" s="36"/>
    </row>
    <row r="924" spans="1:10" ht="15.75" thickBot="1" x14ac:dyDescent="0.3">
      <c r="A924" s="39"/>
      <c r="B924" s="48"/>
      <c r="C924" s="47" t="s">
        <v>22</v>
      </c>
      <c r="D924" s="16">
        <v>5192.32</v>
      </c>
      <c r="E924" s="6" t="s">
        <v>11</v>
      </c>
      <c r="F924" s="7">
        <v>244.15</v>
      </c>
      <c r="G924" s="1">
        <v>6</v>
      </c>
      <c r="H924" s="2">
        <f t="shared" si="114"/>
        <v>1464.9</v>
      </c>
      <c r="I924" s="36"/>
      <c r="J924" s="36"/>
    </row>
    <row r="925" spans="1:10" ht="27.75" thickBot="1" x14ac:dyDescent="0.3">
      <c r="A925" s="39"/>
      <c r="B925" s="50"/>
      <c r="C925" s="50"/>
      <c r="D925" s="37"/>
      <c r="E925" s="9" t="s">
        <v>12</v>
      </c>
      <c r="F925" s="8">
        <v>244.15</v>
      </c>
      <c r="G925" s="5">
        <v>30</v>
      </c>
      <c r="H925" s="2">
        <f t="shared" si="114"/>
        <v>7324.5</v>
      </c>
      <c r="I925" s="17"/>
      <c r="J925" s="17"/>
    </row>
    <row r="926" spans="1:10" x14ac:dyDescent="0.25">
      <c r="A926" s="39"/>
      <c r="B926" s="18" t="s">
        <v>16</v>
      </c>
      <c r="C926" s="19"/>
      <c r="D926" s="22">
        <f>D920+D924</f>
        <v>10693.08</v>
      </c>
      <c r="E926" s="24"/>
      <c r="F926" s="25"/>
      <c r="G926" s="26"/>
      <c r="H926" s="30">
        <f>SUM(H920:H925)</f>
        <v>47674.32</v>
      </c>
      <c r="I926" s="16">
        <f>D926+H926</f>
        <v>58367.4</v>
      </c>
      <c r="J926" s="16">
        <f>I926/12</f>
        <v>4863.95</v>
      </c>
    </row>
    <row r="927" spans="1:10" ht="15.75" thickBot="1" x14ac:dyDescent="0.3">
      <c r="A927" s="40"/>
      <c r="B927" s="20"/>
      <c r="C927" s="21"/>
      <c r="D927" s="23"/>
      <c r="E927" s="27"/>
      <c r="F927" s="28"/>
      <c r="G927" s="29"/>
      <c r="H927" s="31"/>
      <c r="I927" s="17"/>
      <c r="J927" s="17"/>
    </row>
    <row r="928" spans="1:10" ht="30.75" thickBot="1" x14ac:dyDescent="0.3">
      <c r="A928" s="38">
        <v>116</v>
      </c>
      <c r="B928" s="47" t="s">
        <v>122</v>
      </c>
      <c r="C928" s="47" t="s">
        <v>6</v>
      </c>
      <c r="D928" s="16">
        <v>5500.76</v>
      </c>
      <c r="E928" s="3" t="s">
        <v>7</v>
      </c>
      <c r="F928" s="2">
        <v>97.18</v>
      </c>
      <c r="G928" s="2">
        <v>345</v>
      </c>
      <c r="H928" s="2">
        <f>F928*G928</f>
        <v>33527.100000000006</v>
      </c>
      <c r="I928" s="16"/>
      <c r="J928" s="16"/>
    </row>
    <row r="929" spans="1:10" ht="30.75" thickBot="1" x14ac:dyDescent="0.3">
      <c r="A929" s="39"/>
      <c r="B929" s="48"/>
      <c r="C929" s="48"/>
      <c r="D929" s="36"/>
      <c r="E929" s="3" t="s">
        <v>8</v>
      </c>
      <c r="F929" s="2">
        <v>58.31</v>
      </c>
      <c r="G929" s="2">
        <v>0</v>
      </c>
      <c r="H929" s="2">
        <f t="shared" ref="H929:H933" si="115">F929*G929</f>
        <v>0</v>
      </c>
      <c r="I929" s="36"/>
      <c r="J929" s="36"/>
    </row>
    <row r="930" spans="1:10" ht="60.75" thickBot="1" x14ac:dyDescent="0.3">
      <c r="A930" s="39"/>
      <c r="B930" s="48"/>
      <c r="C930" s="48"/>
      <c r="D930" s="36"/>
      <c r="E930" s="3" t="s">
        <v>9</v>
      </c>
      <c r="F930" s="2">
        <v>58.31</v>
      </c>
      <c r="G930" s="2">
        <v>15</v>
      </c>
      <c r="H930" s="2">
        <f t="shared" si="115"/>
        <v>874.65000000000009</v>
      </c>
      <c r="I930" s="36"/>
      <c r="J930" s="36"/>
    </row>
    <row r="931" spans="1:10" ht="45.75" thickBot="1" x14ac:dyDescent="0.3">
      <c r="A931" s="39"/>
      <c r="B931" s="48"/>
      <c r="C931" s="49"/>
      <c r="D931" s="17"/>
      <c r="E931" s="3" t="s">
        <v>10</v>
      </c>
      <c r="F931" s="2">
        <v>58.09</v>
      </c>
      <c r="G931" s="2">
        <v>14</v>
      </c>
      <c r="H931" s="2">
        <f t="shared" si="115"/>
        <v>813.26</v>
      </c>
      <c r="I931" s="36"/>
      <c r="J931" s="36"/>
    </row>
    <row r="932" spans="1:10" ht="15.75" thickBot="1" x14ac:dyDescent="0.3">
      <c r="A932" s="39"/>
      <c r="B932" s="48"/>
      <c r="C932" s="47" t="s">
        <v>22</v>
      </c>
      <c r="D932" s="16">
        <v>5192.32</v>
      </c>
      <c r="E932" s="6" t="s">
        <v>11</v>
      </c>
      <c r="F932" s="7">
        <v>244.15</v>
      </c>
      <c r="G932" s="1">
        <v>5</v>
      </c>
      <c r="H932" s="2">
        <f t="shared" si="115"/>
        <v>1220.75</v>
      </c>
      <c r="I932" s="36"/>
      <c r="J932" s="36"/>
    </row>
    <row r="933" spans="1:10" ht="27.75" thickBot="1" x14ac:dyDescent="0.3">
      <c r="A933" s="39"/>
      <c r="B933" s="50"/>
      <c r="C933" s="50"/>
      <c r="D933" s="37"/>
      <c r="E933" s="9" t="s">
        <v>12</v>
      </c>
      <c r="F933" s="8">
        <v>244.15</v>
      </c>
      <c r="G933" s="5">
        <v>48</v>
      </c>
      <c r="H933" s="2">
        <f t="shared" si="115"/>
        <v>11719.2</v>
      </c>
      <c r="I933" s="17"/>
      <c r="J933" s="17"/>
    </row>
    <row r="934" spans="1:10" x14ac:dyDescent="0.25">
      <c r="A934" s="39"/>
      <c r="B934" s="18" t="s">
        <v>16</v>
      </c>
      <c r="C934" s="19"/>
      <c r="D934" s="22">
        <f>D928+D932</f>
        <v>10693.08</v>
      </c>
      <c r="E934" s="24"/>
      <c r="F934" s="25"/>
      <c r="G934" s="26"/>
      <c r="H934" s="30">
        <f>SUM(H928:H933)</f>
        <v>48154.960000000006</v>
      </c>
      <c r="I934" s="16">
        <f>D934+H934</f>
        <v>58848.040000000008</v>
      </c>
      <c r="J934" s="16">
        <f>I934/12</f>
        <v>4904.003333333334</v>
      </c>
    </row>
    <row r="935" spans="1:10" ht="15.75" thickBot="1" x14ac:dyDescent="0.3">
      <c r="A935" s="40"/>
      <c r="B935" s="20"/>
      <c r="C935" s="21"/>
      <c r="D935" s="23"/>
      <c r="E935" s="27"/>
      <c r="F935" s="28"/>
      <c r="G935" s="29"/>
      <c r="H935" s="31"/>
      <c r="I935" s="17"/>
      <c r="J935" s="17"/>
    </row>
    <row r="936" spans="1:10" ht="30.75" thickBot="1" x14ac:dyDescent="0.3">
      <c r="A936" s="38">
        <v>117</v>
      </c>
      <c r="B936" s="47" t="s">
        <v>123</v>
      </c>
      <c r="C936" s="47" t="s">
        <v>6</v>
      </c>
      <c r="D936" s="16">
        <v>5500.76</v>
      </c>
      <c r="E936" s="3" t="s">
        <v>7</v>
      </c>
      <c r="F936" s="2">
        <v>97.18</v>
      </c>
      <c r="G936" s="2">
        <v>456</v>
      </c>
      <c r="H936" s="2">
        <f>F936*G936</f>
        <v>44314.080000000002</v>
      </c>
      <c r="I936" s="16"/>
      <c r="J936" s="16"/>
    </row>
    <row r="937" spans="1:10" ht="30.75" thickBot="1" x14ac:dyDescent="0.3">
      <c r="A937" s="39"/>
      <c r="B937" s="48"/>
      <c r="C937" s="48"/>
      <c r="D937" s="36"/>
      <c r="E937" s="3" t="s">
        <v>8</v>
      </c>
      <c r="F937" s="2">
        <v>58.31</v>
      </c>
      <c r="G937" s="2">
        <v>0</v>
      </c>
      <c r="H937" s="2">
        <f t="shared" ref="H937:H941" si="116">F937*G937</f>
        <v>0</v>
      </c>
      <c r="I937" s="36"/>
      <c r="J937" s="36"/>
    </row>
    <row r="938" spans="1:10" ht="60.75" thickBot="1" x14ac:dyDescent="0.3">
      <c r="A938" s="39"/>
      <c r="B938" s="48"/>
      <c r="C938" s="48"/>
      <c r="D938" s="36"/>
      <c r="E938" s="3" t="s">
        <v>9</v>
      </c>
      <c r="F938" s="2">
        <v>58.31</v>
      </c>
      <c r="G938" s="2">
        <v>13</v>
      </c>
      <c r="H938" s="2">
        <f t="shared" si="116"/>
        <v>758.03</v>
      </c>
      <c r="I938" s="36"/>
      <c r="J938" s="36"/>
    </row>
    <row r="939" spans="1:10" ht="45.75" thickBot="1" x14ac:dyDescent="0.3">
      <c r="A939" s="39"/>
      <c r="B939" s="48"/>
      <c r="C939" s="49"/>
      <c r="D939" s="17"/>
      <c r="E939" s="3" t="s">
        <v>10</v>
      </c>
      <c r="F939" s="2">
        <v>58.09</v>
      </c>
      <c r="G939" s="2">
        <v>45</v>
      </c>
      <c r="H939" s="2">
        <f t="shared" si="116"/>
        <v>2614.0500000000002</v>
      </c>
      <c r="I939" s="36"/>
      <c r="J939" s="36"/>
    </row>
    <row r="940" spans="1:10" ht="15.75" thickBot="1" x14ac:dyDescent="0.3">
      <c r="A940" s="39"/>
      <c r="B940" s="48"/>
      <c r="C940" s="47" t="s">
        <v>22</v>
      </c>
      <c r="D940" s="16">
        <v>5192.32</v>
      </c>
      <c r="E940" s="6" t="s">
        <v>11</v>
      </c>
      <c r="F940" s="7">
        <v>244.15</v>
      </c>
      <c r="G940" s="1">
        <v>5</v>
      </c>
      <c r="H940" s="2">
        <f t="shared" si="116"/>
        <v>1220.75</v>
      </c>
      <c r="I940" s="36"/>
      <c r="J940" s="36"/>
    </row>
    <row r="941" spans="1:10" ht="27.75" thickBot="1" x14ac:dyDescent="0.3">
      <c r="A941" s="39"/>
      <c r="B941" s="50"/>
      <c r="C941" s="50"/>
      <c r="D941" s="37"/>
      <c r="E941" s="9" t="s">
        <v>12</v>
      </c>
      <c r="F941" s="8">
        <v>244.15</v>
      </c>
      <c r="G941" s="5">
        <v>56</v>
      </c>
      <c r="H941" s="2">
        <f t="shared" si="116"/>
        <v>13672.4</v>
      </c>
      <c r="I941" s="17"/>
      <c r="J941" s="17"/>
    </row>
    <row r="942" spans="1:10" x14ac:dyDescent="0.25">
      <c r="A942" s="39"/>
      <c r="B942" s="18" t="s">
        <v>16</v>
      </c>
      <c r="C942" s="19"/>
      <c r="D942" s="22">
        <f>D936+D940</f>
        <v>10693.08</v>
      </c>
      <c r="E942" s="24"/>
      <c r="F942" s="25"/>
      <c r="G942" s="26"/>
      <c r="H942" s="30">
        <f>SUM(H936:H941)</f>
        <v>62579.310000000005</v>
      </c>
      <c r="I942" s="16">
        <f>D942+H942</f>
        <v>73272.39</v>
      </c>
      <c r="J942" s="16">
        <f>I942/12</f>
        <v>6106.0325000000003</v>
      </c>
    </row>
    <row r="943" spans="1:10" ht="15.75" thickBot="1" x14ac:dyDescent="0.3">
      <c r="A943" s="40"/>
      <c r="B943" s="20"/>
      <c r="C943" s="21"/>
      <c r="D943" s="23"/>
      <c r="E943" s="27"/>
      <c r="F943" s="28"/>
      <c r="G943" s="29"/>
      <c r="H943" s="31"/>
      <c r="I943" s="17"/>
      <c r="J943" s="17"/>
    </row>
    <row r="944" spans="1:10" ht="30.75" thickBot="1" x14ac:dyDescent="0.3">
      <c r="A944" s="38">
        <v>118</v>
      </c>
      <c r="B944" s="47" t="s">
        <v>124</v>
      </c>
      <c r="C944" s="47" t="s">
        <v>6</v>
      </c>
      <c r="D944" s="16">
        <v>5500.76</v>
      </c>
      <c r="E944" s="3" t="s">
        <v>7</v>
      </c>
      <c r="F944" s="2">
        <v>97.18</v>
      </c>
      <c r="G944" s="2">
        <v>223</v>
      </c>
      <c r="H944" s="2">
        <f>F944*G944</f>
        <v>21671.140000000003</v>
      </c>
      <c r="I944" s="16"/>
      <c r="J944" s="16"/>
    </row>
    <row r="945" spans="1:10" ht="30.75" thickBot="1" x14ac:dyDescent="0.3">
      <c r="A945" s="39"/>
      <c r="B945" s="48"/>
      <c r="C945" s="48"/>
      <c r="D945" s="36"/>
      <c r="E945" s="3" t="s">
        <v>8</v>
      </c>
      <c r="F945" s="2">
        <v>58.31</v>
      </c>
      <c r="G945" s="2">
        <v>0</v>
      </c>
      <c r="H945" s="2">
        <f t="shared" ref="H945:H949" si="117">F945*G945</f>
        <v>0</v>
      </c>
      <c r="I945" s="36"/>
      <c r="J945" s="36"/>
    </row>
    <row r="946" spans="1:10" ht="60.75" thickBot="1" x14ac:dyDescent="0.3">
      <c r="A946" s="39"/>
      <c r="B946" s="48"/>
      <c r="C946" s="48"/>
      <c r="D946" s="36"/>
      <c r="E946" s="3" t="s">
        <v>9</v>
      </c>
      <c r="F946" s="2">
        <v>58.31</v>
      </c>
      <c r="G946" s="2">
        <v>12</v>
      </c>
      <c r="H946" s="2">
        <f t="shared" si="117"/>
        <v>699.72</v>
      </c>
      <c r="I946" s="36"/>
      <c r="J946" s="36"/>
    </row>
    <row r="947" spans="1:10" ht="45.75" thickBot="1" x14ac:dyDescent="0.3">
      <c r="A947" s="39"/>
      <c r="B947" s="48"/>
      <c r="C947" s="49"/>
      <c r="D947" s="17"/>
      <c r="E947" s="3" t="s">
        <v>10</v>
      </c>
      <c r="F947" s="2">
        <v>58.09</v>
      </c>
      <c r="G947" s="2">
        <v>14</v>
      </c>
      <c r="H947" s="2">
        <f t="shared" si="117"/>
        <v>813.26</v>
      </c>
      <c r="I947" s="36"/>
      <c r="J947" s="36"/>
    </row>
    <row r="948" spans="1:10" ht="15.75" thickBot="1" x14ac:dyDescent="0.3">
      <c r="A948" s="39"/>
      <c r="B948" s="48"/>
      <c r="C948" s="47" t="s">
        <v>22</v>
      </c>
      <c r="D948" s="16">
        <v>5192.32</v>
      </c>
      <c r="E948" s="6" t="s">
        <v>11</v>
      </c>
      <c r="F948" s="7">
        <v>244.15</v>
      </c>
      <c r="G948" s="1">
        <v>4</v>
      </c>
      <c r="H948" s="2">
        <f t="shared" si="117"/>
        <v>976.6</v>
      </c>
      <c r="I948" s="36"/>
      <c r="J948" s="36"/>
    </row>
    <row r="949" spans="1:10" ht="27.75" thickBot="1" x14ac:dyDescent="0.3">
      <c r="A949" s="39"/>
      <c r="B949" s="50"/>
      <c r="C949" s="50"/>
      <c r="D949" s="37"/>
      <c r="E949" s="9" t="s">
        <v>12</v>
      </c>
      <c r="F949" s="8">
        <v>244.15</v>
      </c>
      <c r="G949" s="5">
        <v>67</v>
      </c>
      <c r="H949" s="2">
        <f t="shared" si="117"/>
        <v>16358.050000000001</v>
      </c>
      <c r="I949" s="17"/>
      <c r="J949" s="17"/>
    </row>
    <row r="950" spans="1:10" x14ac:dyDescent="0.25">
      <c r="A950" s="39"/>
      <c r="B950" s="18" t="s">
        <v>16</v>
      </c>
      <c r="C950" s="19"/>
      <c r="D950" s="22">
        <f>D944+D948</f>
        <v>10693.08</v>
      </c>
      <c r="E950" s="24"/>
      <c r="F950" s="25"/>
      <c r="G950" s="26"/>
      <c r="H950" s="30">
        <f>SUM(H944:H949)</f>
        <v>40518.770000000004</v>
      </c>
      <c r="I950" s="16">
        <f>D950+H950</f>
        <v>51211.850000000006</v>
      </c>
      <c r="J950" s="16">
        <f>I950/12</f>
        <v>4267.6541666666672</v>
      </c>
    </row>
    <row r="951" spans="1:10" ht="15.75" thickBot="1" x14ac:dyDescent="0.3">
      <c r="A951" s="40"/>
      <c r="B951" s="20"/>
      <c r="C951" s="21"/>
      <c r="D951" s="23"/>
      <c r="E951" s="27"/>
      <c r="F951" s="28"/>
      <c r="G951" s="29"/>
      <c r="H951" s="31"/>
      <c r="I951" s="17"/>
      <c r="J951" s="17"/>
    </row>
    <row r="952" spans="1:10" ht="30.75" thickBot="1" x14ac:dyDescent="0.3">
      <c r="A952" s="38">
        <v>119</v>
      </c>
      <c r="B952" s="51" t="s">
        <v>125</v>
      </c>
      <c r="C952" s="47" t="s">
        <v>6</v>
      </c>
      <c r="D952" s="16">
        <v>5500.76</v>
      </c>
      <c r="E952" s="3" t="s">
        <v>7</v>
      </c>
      <c r="F952" s="2">
        <v>97.18</v>
      </c>
      <c r="G952" s="2">
        <v>317</v>
      </c>
      <c r="H952" s="2">
        <f>F952*G952</f>
        <v>30806.06</v>
      </c>
      <c r="I952" s="16"/>
      <c r="J952" s="16"/>
    </row>
    <row r="953" spans="1:10" ht="30.75" thickBot="1" x14ac:dyDescent="0.3">
      <c r="A953" s="39"/>
      <c r="B953" s="52"/>
      <c r="C953" s="48"/>
      <c r="D953" s="36"/>
      <c r="E953" s="3" t="s">
        <v>8</v>
      </c>
      <c r="F953" s="2">
        <v>58.31</v>
      </c>
      <c r="G953" s="2">
        <v>0</v>
      </c>
      <c r="H953" s="2">
        <f t="shared" ref="H953:H957" si="118">F953*G953</f>
        <v>0</v>
      </c>
      <c r="I953" s="36"/>
      <c r="J953" s="36"/>
    </row>
    <row r="954" spans="1:10" ht="60.75" thickBot="1" x14ac:dyDescent="0.3">
      <c r="A954" s="39"/>
      <c r="B954" s="52"/>
      <c r="C954" s="48"/>
      <c r="D954" s="36"/>
      <c r="E954" s="3" t="s">
        <v>9</v>
      </c>
      <c r="F954" s="2">
        <v>58.31</v>
      </c>
      <c r="G954" s="2">
        <v>21</v>
      </c>
      <c r="H954" s="2">
        <f t="shared" si="118"/>
        <v>1224.51</v>
      </c>
      <c r="I954" s="36"/>
      <c r="J954" s="36"/>
    </row>
    <row r="955" spans="1:10" ht="45.75" thickBot="1" x14ac:dyDescent="0.3">
      <c r="A955" s="39"/>
      <c r="B955" s="52"/>
      <c r="C955" s="49"/>
      <c r="D955" s="17"/>
      <c r="E955" s="3" t="s">
        <v>10</v>
      </c>
      <c r="F955" s="2">
        <v>58.09</v>
      </c>
      <c r="G955" s="2">
        <v>12</v>
      </c>
      <c r="H955" s="2">
        <f t="shared" si="118"/>
        <v>697.08</v>
      </c>
      <c r="I955" s="36"/>
      <c r="J955" s="36"/>
    </row>
    <row r="956" spans="1:10" ht="15.75" thickBot="1" x14ac:dyDescent="0.3">
      <c r="A956" s="39"/>
      <c r="B956" s="52"/>
      <c r="C956" s="47" t="s">
        <v>22</v>
      </c>
      <c r="D956" s="16">
        <v>5192.32</v>
      </c>
      <c r="E956" s="6" t="s">
        <v>11</v>
      </c>
      <c r="F956" s="7">
        <v>244.15</v>
      </c>
      <c r="G956" s="1">
        <v>3</v>
      </c>
      <c r="H956" s="2">
        <f t="shared" si="118"/>
        <v>732.45</v>
      </c>
      <c r="I956" s="36"/>
      <c r="J956" s="36"/>
    </row>
    <row r="957" spans="1:10" ht="27.75" thickBot="1" x14ac:dyDescent="0.3">
      <c r="A957" s="39"/>
      <c r="B957" s="53"/>
      <c r="C957" s="50"/>
      <c r="D957" s="37"/>
      <c r="E957" s="9" t="s">
        <v>12</v>
      </c>
      <c r="F957" s="8">
        <v>244.15</v>
      </c>
      <c r="G957" s="5">
        <v>48</v>
      </c>
      <c r="H957" s="2">
        <f t="shared" si="118"/>
        <v>11719.2</v>
      </c>
      <c r="I957" s="17"/>
      <c r="J957" s="17"/>
    </row>
    <row r="958" spans="1:10" x14ac:dyDescent="0.25">
      <c r="A958" s="39"/>
      <c r="B958" s="18" t="s">
        <v>16</v>
      </c>
      <c r="C958" s="19"/>
      <c r="D958" s="22">
        <f>D952+D956</f>
        <v>10693.08</v>
      </c>
      <c r="E958" s="24"/>
      <c r="F958" s="25"/>
      <c r="G958" s="26"/>
      <c r="H958" s="30">
        <f>SUM(H952:H957)</f>
        <v>45179.3</v>
      </c>
      <c r="I958" s="16">
        <f>D958+H958</f>
        <v>55872.380000000005</v>
      </c>
      <c r="J958" s="16">
        <f>I958/12</f>
        <v>4656.0316666666668</v>
      </c>
    </row>
    <row r="959" spans="1:10" ht="15.75" thickBot="1" x14ac:dyDescent="0.3">
      <c r="A959" s="40"/>
      <c r="B959" s="20"/>
      <c r="C959" s="21"/>
      <c r="D959" s="23"/>
      <c r="E959" s="27"/>
      <c r="F959" s="28"/>
      <c r="G959" s="29"/>
      <c r="H959" s="31"/>
      <c r="I959" s="17"/>
      <c r="J959" s="17"/>
    </row>
    <row r="960" spans="1:10" ht="30.75" thickBot="1" x14ac:dyDescent="0.3">
      <c r="A960" s="38">
        <v>120</v>
      </c>
      <c r="B960" s="47" t="s">
        <v>126</v>
      </c>
      <c r="C960" s="47" t="s">
        <v>6</v>
      </c>
      <c r="D960" s="16">
        <v>5500.76</v>
      </c>
      <c r="E960" s="3" t="s">
        <v>7</v>
      </c>
      <c r="F960" s="2">
        <v>97.18</v>
      </c>
      <c r="G960" s="2">
        <v>180</v>
      </c>
      <c r="H960" s="2">
        <f>F960*G960</f>
        <v>17492.400000000001</v>
      </c>
      <c r="I960" s="16"/>
      <c r="J960" s="16"/>
    </row>
    <row r="961" spans="1:10" ht="30.75" thickBot="1" x14ac:dyDescent="0.3">
      <c r="A961" s="39"/>
      <c r="B961" s="48"/>
      <c r="C961" s="48"/>
      <c r="D961" s="36"/>
      <c r="E961" s="3" t="s">
        <v>8</v>
      </c>
      <c r="F961" s="2">
        <v>58.31</v>
      </c>
      <c r="G961" s="2">
        <v>0</v>
      </c>
      <c r="H961" s="2">
        <f t="shared" ref="H961:H965" si="119">F961*G961</f>
        <v>0</v>
      </c>
      <c r="I961" s="36"/>
      <c r="J961" s="36"/>
    </row>
    <row r="962" spans="1:10" ht="60.75" thickBot="1" x14ac:dyDescent="0.3">
      <c r="A962" s="39"/>
      <c r="B962" s="48"/>
      <c r="C962" s="48"/>
      <c r="D962" s="36"/>
      <c r="E962" s="3" t="s">
        <v>9</v>
      </c>
      <c r="F962" s="2">
        <v>58.31</v>
      </c>
      <c r="G962" s="2">
        <v>10</v>
      </c>
      <c r="H962" s="2">
        <f t="shared" si="119"/>
        <v>583.1</v>
      </c>
      <c r="I962" s="36"/>
      <c r="J962" s="36"/>
    </row>
    <row r="963" spans="1:10" ht="45.75" thickBot="1" x14ac:dyDescent="0.3">
      <c r="A963" s="39"/>
      <c r="B963" s="48"/>
      <c r="C963" s="49"/>
      <c r="D963" s="17"/>
      <c r="E963" s="3" t="s">
        <v>10</v>
      </c>
      <c r="F963" s="2">
        <v>58.09</v>
      </c>
      <c r="G963" s="2">
        <v>12</v>
      </c>
      <c r="H963" s="2">
        <f t="shared" si="119"/>
        <v>697.08</v>
      </c>
      <c r="I963" s="36"/>
      <c r="J963" s="36"/>
    </row>
    <row r="964" spans="1:10" ht="15.75" thickBot="1" x14ac:dyDescent="0.3">
      <c r="A964" s="39"/>
      <c r="B964" s="48"/>
      <c r="C964" s="47" t="s">
        <v>22</v>
      </c>
      <c r="D964" s="16">
        <v>5192.32</v>
      </c>
      <c r="E964" s="6" t="s">
        <v>11</v>
      </c>
      <c r="F964" s="7">
        <v>244.15</v>
      </c>
      <c r="G964" s="1">
        <v>4</v>
      </c>
      <c r="H964" s="2">
        <f t="shared" si="119"/>
        <v>976.6</v>
      </c>
      <c r="I964" s="36"/>
      <c r="J964" s="36"/>
    </row>
    <row r="965" spans="1:10" ht="27.75" thickBot="1" x14ac:dyDescent="0.3">
      <c r="A965" s="39"/>
      <c r="B965" s="50"/>
      <c r="C965" s="50"/>
      <c r="D965" s="37"/>
      <c r="E965" s="9" t="s">
        <v>12</v>
      </c>
      <c r="F965" s="8">
        <v>244.15</v>
      </c>
      <c r="G965" s="5">
        <v>42</v>
      </c>
      <c r="H965" s="2">
        <f t="shared" si="119"/>
        <v>10254.300000000001</v>
      </c>
      <c r="I965" s="17"/>
      <c r="J965" s="17"/>
    </row>
    <row r="966" spans="1:10" x14ac:dyDescent="0.25">
      <c r="A966" s="39"/>
      <c r="B966" s="18" t="s">
        <v>16</v>
      </c>
      <c r="C966" s="19"/>
      <c r="D966" s="22">
        <f>D960+D964</f>
        <v>10693.08</v>
      </c>
      <c r="E966" s="24"/>
      <c r="F966" s="25"/>
      <c r="G966" s="26"/>
      <c r="H966" s="30">
        <f>SUM(H960:H965)</f>
        <v>30003.480000000003</v>
      </c>
      <c r="I966" s="16">
        <f>D966+H966</f>
        <v>40696.560000000005</v>
      </c>
      <c r="J966" s="16">
        <f>I966/12</f>
        <v>3391.3800000000006</v>
      </c>
    </row>
    <row r="967" spans="1:10" ht="15.75" thickBot="1" x14ac:dyDescent="0.3">
      <c r="A967" s="40"/>
      <c r="B967" s="20"/>
      <c r="C967" s="21"/>
      <c r="D967" s="23"/>
      <c r="E967" s="27"/>
      <c r="F967" s="28"/>
      <c r="G967" s="29"/>
      <c r="H967" s="31"/>
      <c r="I967" s="17"/>
      <c r="J967" s="17"/>
    </row>
    <row r="968" spans="1:10" ht="30.75" thickBot="1" x14ac:dyDescent="0.3">
      <c r="A968" s="38">
        <v>121</v>
      </c>
      <c r="B968" s="47" t="s">
        <v>165</v>
      </c>
      <c r="C968" s="47" t="s">
        <v>6</v>
      </c>
      <c r="D968" s="16">
        <v>11001.52</v>
      </c>
      <c r="E968" s="3" t="s">
        <v>7</v>
      </c>
      <c r="F968" s="2">
        <v>97.18</v>
      </c>
      <c r="G968" s="2">
        <v>298</v>
      </c>
      <c r="H968" s="2">
        <f>F968*G968</f>
        <v>28959.640000000003</v>
      </c>
      <c r="I968" s="16"/>
      <c r="J968" s="16"/>
    </row>
    <row r="969" spans="1:10" ht="30.75" thickBot="1" x14ac:dyDescent="0.3">
      <c r="A969" s="39"/>
      <c r="B969" s="48"/>
      <c r="C969" s="48"/>
      <c r="D969" s="36"/>
      <c r="E969" s="3" t="s">
        <v>8</v>
      </c>
      <c r="F969" s="2">
        <v>58.31</v>
      </c>
      <c r="G969" s="2">
        <v>0</v>
      </c>
      <c r="H969" s="2">
        <f t="shared" ref="H969:H973" si="120">F969*G969</f>
        <v>0</v>
      </c>
      <c r="I969" s="36"/>
      <c r="J969" s="36"/>
    </row>
    <row r="970" spans="1:10" ht="60.75" customHeight="1" thickBot="1" x14ac:dyDescent="0.3">
      <c r="A970" s="39"/>
      <c r="B970" s="48"/>
      <c r="C970" s="48"/>
      <c r="D970" s="36"/>
      <c r="E970" s="3" t="s">
        <v>9</v>
      </c>
      <c r="F970" s="2">
        <v>58.31</v>
      </c>
      <c r="G970" s="2">
        <v>21</v>
      </c>
      <c r="H970" s="2">
        <f t="shared" si="120"/>
        <v>1224.51</v>
      </c>
      <c r="I970" s="36"/>
      <c r="J970" s="36"/>
    </row>
    <row r="971" spans="1:10" ht="45.75" thickBot="1" x14ac:dyDescent="0.3">
      <c r="A971" s="39"/>
      <c r="B971" s="48"/>
      <c r="C971" s="49"/>
      <c r="D971" s="17"/>
      <c r="E971" s="3" t="s">
        <v>10</v>
      </c>
      <c r="F971" s="2">
        <v>58.09</v>
      </c>
      <c r="G971" s="2">
        <v>12</v>
      </c>
      <c r="H971" s="2">
        <f t="shared" si="120"/>
        <v>697.08</v>
      </c>
      <c r="I971" s="36"/>
      <c r="J971" s="36"/>
    </row>
    <row r="972" spans="1:10" ht="15.75" thickBot="1" x14ac:dyDescent="0.3">
      <c r="A972" s="39"/>
      <c r="B972" s="48"/>
      <c r="C972" s="47" t="s">
        <v>22</v>
      </c>
      <c r="D972" s="16">
        <v>10384.64</v>
      </c>
      <c r="E972" s="6" t="s">
        <v>11</v>
      </c>
      <c r="F972" s="7">
        <v>244.15</v>
      </c>
      <c r="G972" s="1">
        <v>2</v>
      </c>
      <c r="H972" s="2">
        <f t="shared" si="120"/>
        <v>488.3</v>
      </c>
      <c r="I972" s="36"/>
      <c r="J972" s="36"/>
    </row>
    <row r="973" spans="1:10" ht="27.75" thickBot="1" x14ac:dyDescent="0.3">
      <c r="A973" s="39"/>
      <c r="B973" s="50"/>
      <c r="C973" s="50"/>
      <c r="D973" s="37"/>
      <c r="E973" s="9" t="s">
        <v>12</v>
      </c>
      <c r="F973" s="8">
        <v>244.15</v>
      </c>
      <c r="G973" s="5">
        <v>80</v>
      </c>
      <c r="H973" s="2">
        <f t="shared" si="120"/>
        <v>19532</v>
      </c>
      <c r="I973" s="17"/>
      <c r="J973" s="17"/>
    </row>
    <row r="974" spans="1:10" x14ac:dyDescent="0.25">
      <c r="A974" s="39"/>
      <c r="B974" s="18" t="s">
        <v>16</v>
      </c>
      <c r="C974" s="19"/>
      <c r="D974" s="22">
        <f>D968+D972</f>
        <v>21386.16</v>
      </c>
      <c r="E974" s="24"/>
      <c r="F974" s="25"/>
      <c r="G974" s="26"/>
      <c r="H974" s="30">
        <f>SUM(H968:H973)</f>
        <v>50901.53</v>
      </c>
      <c r="I974" s="16">
        <f>D974+H974</f>
        <v>72287.69</v>
      </c>
      <c r="J974" s="16">
        <f>I974/12</f>
        <v>6023.9741666666669</v>
      </c>
    </row>
    <row r="975" spans="1:10" ht="15.75" thickBot="1" x14ac:dyDescent="0.3">
      <c r="A975" s="40"/>
      <c r="B975" s="20"/>
      <c r="C975" s="21"/>
      <c r="D975" s="23"/>
      <c r="E975" s="27"/>
      <c r="F975" s="28"/>
      <c r="G975" s="29"/>
      <c r="H975" s="31"/>
      <c r="I975" s="17"/>
      <c r="J975" s="17"/>
    </row>
    <row r="976" spans="1:10" ht="30.75" thickBot="1" x14ac:dyDescent="0.3">
      <c r="A976" s="38">
        <v>122</v>
      </c>
      <c r="B976" s="47" t="s">
        <v>127</v>
      </c>
      <c r="C976" s="47" t="s">
        <v>6</v>
      </c>
      <c r="D976" s="16">
        <v>5500.76</v>
      </c>
      <c r="E976" s="3" t="s">
        <v>7</v>
      </c>
      <c r="F976" s="2">
        <v>97.18</v>
      </c>
      <c r="G976" s="2">
        <v>272</v>
      </c>
      <c r="H976" s="2">
        <f>F976*G976</f>
        <v>26432.960000000003</v>
      </c>
      <c r="I976" s="16"/>
      <c r="J976" s="16"/>
    </row>
    <row r="977" spans="1:10" ht="30.75" thickBot="1" x14ac:dyDescent="0.3">
      <c r="A977" s="39"/>
      <c r="B977" s="48"/>
      <c r="C977" s="48"/>
      <c r="D977" s="36"/>
      <c r="E977" s="3" t="s">
        <v>8</v>
      </c>
      <c r="F977" s="2">
        <v>58.31</v>
      </c>
      <c r="G977" s="2">
        <v>4</v>
      </c>
      <c r="H977" s="2">
        <f t="shared" ref="H977:H981" si="121">F977*G977</f>
        <v>233.24</v>
      </c>
      <c r="I977" s="36"/>
      <c r="J977" s="36"/>
    </row>
    <row r="978" spans="1:10" ht="60.75" thickBot="1" x14ac:dyDescent="0.3">
      <c r="A978" s="39"/>
      <c r="B978" s="48"/>
      <c r="C978" s="48"/>
      <c r="D978" s="36"/>
      <c r="E978" s="3" t="s">
        <v>9</v>
      </c>
      <c r="F978" s="2">
        <v>58.31</v>
      </c>
      <c r="G978" s="2">
        <v>0</v>
      </c>
      <c r="H978" s="2">
        <f t="shared" si="121"/>
        <v>0</v>
      </c>
      <c r="I978" s="36"/>
      <c r="J978" s="36"/>
    </row>
    <row r="979" spans="1:10" ht="45.75" thickBot="1" x14ac:dyDescent="0.3">
      <c r="A979" s="39"/>
      <c r="B979" s="48"/>
      <c r="C979" s="49"/>
      <c r="D979" s="17"/>
      <c r="E979" s="3" t="s">
        <v>10</v>
      </c>
      <c r="F979" s="2">
        <v>58.09</v>
      </c>
      <c r="G979" s="2">
        <v>31</v>
      </c>
      <c r="H979" s="2">
        <f t="shared" si="121"/>
        <v>1800.7900000000002</v>
      </c>
      <c r="I979" s="36"/>
      <c r="J979" s="36"/>
    </row>
    <row r="980" spans="1:10" ht="15.75" thickBot="1" x14ac:dyDescent="0.3">
      <c r="A980" s="39"/>
      <c r="B980" s="48"/>
      <c r="C980" s="47" t="s">
        <v>22</v>
      </c>
      <c r="D980" s="16">
        <v>5192.32</v>
      </c>
      <c r="E980" s="6" t="s">
        <v>11</v>
      </c>
      <c r="F980" s="7">
        <v>244.15</v>
      </c>
      <c r="G980" s="1">
        <v>5</v>
      </c>
      <c r="H980" s="2">
        <f t="shared" si="121"/>
        <v>1220.75</v>
      </c>
      <c r="I980" s="36"/>
      <c r="J980" s="36"/>
    </row>
    <row r="981" spans="1:10" ht="27.75" thickBot="1" x14ac:dyDescent="0.3">
      <c r="A981" s="39"/>
      <c r="B981" s="50"/>
      <c r="C981" s="50"/>
      <c r="D981" s="37"/>
      <c r="E981" s="9" t="s">
        <v>12</v>
      </c>
      <c r="F981" s="8">
        <v>244.15</v>
      </c>
      <c r="G981" s="5">
        <v>28</v>
      </c>
      <c r="H981" s="2">
        <f t="shared" si="121"/>
        <v>6836.2</v>
      </c>
      <c r="I981" s="17"/>
      <c r="J981" s="17"/>
    </row>
    <row r="982" spans="1:10" x14ac:dyDescent="0.25">
      <c r="A982" s="39"/>
      <c r="B982" s="18" t="s">
        <v>16</v>
      </c>
      <c r="C982" s="19"/>
      <c r="D982" s="22">
        <f>D976+D980</f>
        <v>10693.08</v>
      </c>
      <c r="E982" s="24"/>
      <c r="F982" s="25"/>
      <c r="G982" s="26"/>
      <c r="H982" s="30">
        <f>SUM(H976:H981)</f>
        <v>36523.94</v>
      </c>
      <c r="I982" s="16">
        <f>D982+H982</f>
        <v>47217.020000000004</v>
      </c>
      <c r="J982" s="16">
        <f>I982/12</f>
        <v>3934.751666666667</v>
      </c>
    </row>
    <row r="983" spans="1:10" ht="15.75" thickBot="1" x14ac:dyDescent="0.3">
      <c r="A983" s="40"/>
      <c r="B983" s="20"/>
      <c r="C983" s="21"/>
      <c r="D983" s="23"/>
      <c r="E983" s="27"/>
      <c r="F983" s="28"/>
      <c r="G983" s="29"/>
      <c r="H983" s="31"/>
      <c r="I983" s="17"/>
      <c r="J983" s="17"/>
    </row>
    <row r="984" spans="1:10" ht="30.75" thickBot="1" x14ac:dyDescent="0.3">
      <c r="A984" s="38">
        <v>123</v>
      </c>
      <c r="B984" s="47" t="s">
        <v>128</v>
      </c>
      <c r="C984" s="47" t="s">
        <v>6</v>
      </c>
      <c r="D984" s="16">
        <v>5500.76</v>
      </c>
      <c r="E984" s="3" t="s">
        <v>7</v>
      </c>
      <c r="F984" s="2">
        <v>97.18</v>
      </c>
      <c r="G984" s="2">
        <v>160</v>
      </c>
      <c r="H984" s="2">
        <f>F984*G984</f>
        <v>15548.800000000001</v>
      </c>
      <c r="I984" s="16"/>
      <c r="J984" s="16"/>
    </row>
    <row r="985" spans="1:10" ht="30.75" thickBot="1" x14ac:dyDescent="0.3">
      <c r="A985" s="39"/>
      <c r="B985" s="48"/>
      <c r="C985" s="48"/>
      <c r="D985" s="36"/>
      <c r="E985" s="3" t="s">
        <v>8</v>
      </c>
      <c r="F985" s="2">
        <v>58.31</v>
      </c>
      <c r="G985" s="2">
        <v>0</v>
      </c>
      <c r="H985" s="2">
        <f t="shared" ref="H985:H989" si="122">F985*G985</f>
        <v>0</v>
      </c>
      <c r="I985" s="36"/>
      <c r="J985" s="36"/>
    </row>
    <row r="986" spans="1:10" ht="60.75" thickBot="1" x14ac:dyDescent="0.3">
      <c r="A986" s="39"/>
      <c r="B986" s="48"/>
      <c r="C986" s="48"/>
      <c r="D986" s="36"/>
      <c r="E986" s="3" t="s">
        <v>9</v>
      </c>
      <c r="F986" s="2">
        <v>58.31</v>
      </c>
      <c r="G986" s="2">
        <v>32</v>
      </c>
      <c r="H986" s="2">
        <f t="shared" si="122"/>
        <v>1865.92</v>
      </c>
      <c r="I986" s="36"/>
      <c r="J986" s="36"/>
    </row>
    <row r="987" spans="1:10" ht="45.75" thickBot="1" x14ac:dyDescent="0.3">
      <c r="A987" s="39"/>
      <c r="B987" s="48"/>
      <c r="C987" s="49"/>
      <c r="D987" s="17"/>
      <c r="E987" s="3" t="s">
        <v>10</v>
      </c>
      <c r="F987" s="2">
        <v>58.09</v>
      </c>
      <c r="G987" s="2">
        <v>27</v>
      </c>
      <c r="H987" s="2">
        <f t="shared" si="122"/>
        <v>1568.43</v>
      </c>
      <c r="I987" s="36"/>
      <c r="J987" s="36"/>
    </row>
    <row r="988" spans="1:10" ht="15.75" thickBot="1" x14ac:dyDescent="0.3">
      <c r="A988" s="39"/>
      <c r="B988" s="48"/>
      <c r="C988" s="47" t="s">
        <v>22</v>
      </c>
      <c r="D988" s="16">
        <v>5192.32</v>
      </c>
      <c r="E988" s="6" t="s">
        <v>11</v>
      </c>
      <c r="F988" s="7">
        <v>244.15</v>
      </c>
      <c r="G988" s="1">
        <v>17</v>
      </c>
      <c r="H988" s="2">
        <f t="shared" si="122"/>
        <v>4150.55</v>
      </c>
      <c r="I988" s="36"/>
      <c r="J988" s="36"/>
    </row>
    <row r="989" spans="1:10" ht="27.75" thickBot="1" x14ac:dyDescent="0.3">
      <c r="A989" s="39"/>
      <c r="B989" s="50"/>
      <c r="C989" s="50"/>
      <c r="D989" s="37"/>
      <c r="E989" s="9" t="s">
        <v>12</v>
      </c>
      <c r="F989" s="8">
        <v>244.15</v>
      </c>
      <c r="G989" s="5">
        <v>127</v>
      </c>
      <c r="H989" s="2">
        <f t="shared" si="122"/>
        <v>31007.05</v>
      </c>
      <c r="I989" s="17"/>
      <c r="J989" s="17"/>
    </row>
    <row r="990" spans="1:10" x14ac:dyDescent="0.25">
      <c r="A990" s="39"/>
      <c r="B990" s="18" t="s">
        <v>16</v>
      </c>
      <c r="C990" s="19"/>
      <c r="D990" s="22">
        <f>D984+D988</f>
        <v>10693.08</v>
      </c>
      <c r="E990" s="24"/>
      <c r="F990" s="25"/>
      <c r="G990" s="26"/>
      <c r="H990" s="30">
        <f>SUM(H984:H989)</f>
        <v>54140.75</v>
      </c>
      <c r="I990" s="16">
        <f>D990+H990</f>
        <v>64833.83</v>
      </c>
      <c r="J990" s="16">
        <f>I990/12</f>
        <v>5402.8191666666671</v>
      </c>
    </row>
    <row r="991" spans="1:10" ht="15.75" thickBot="1" x14ac:dyDescent="0.3">
      <c r="A991" s="40"/>
      <c r="B991" s="20"/>
      <c r="C991" s="21"/>
      <c r="D991" s="23"/>
      <c r="E991" s="27"/>
      <c r="F991" s="28"/>
      <c r="G991" s="29"/>
      <c r="H991" s="31"/>
      <c r="I991" s="17"/>
      <c r="J991" s="17"/>
    </row>
    <row r="992" spans="1:10" ht="30.75" thickBot="1" x14ac:dyDescent="0.3">
      <c r="A992" s="38">
        <v>124</v>
      </c>
      <c r="B992" s="47" t="s">
        <v>129</v>
      </c>
      <c r="C992" s="47" t="s">
        <v>6</v>
      </c>
      <c r="D992" s="16">
        <v>5500.76</v>
      </c>
      <c r="E992" s="3" t="s">
        <v>7</v>
      </c>
      <c r="F992" s="2">
        <v>97.18</v>
      </c>
      <c r="G992" s="2">
        <v>289</v>
      </c>
      <c r="H992" s="2">
        <f>F992*G992</f>
        <v>28085.02</v>
      </c>
      <c r="I992" s="16"/>
      <c r="J992" s="16"/>
    </row>
    <row r="993" spans="1:10" ht="30.75" thickBot="1" x14ac:dyDescent="0.3">
      <c r="A993" s="39"/>
      <c r="B993" s="48"/>
      <c r="C993" s="48"/>
      <c r="D993" s="36"/>
      <c r="E993" s="3" t="s">
        <v>8</v>
      </c>
      <c r="F993" s="2">
        <v>58.31</v>
      </c>
      <c r="G993" s="2">
        <v>0</v>
      </c>
      <c r="H993" s="2">
        <f t="shared" ref="H993:H997" si="123">F993*G993</f>
        <v>0</v>
      </c>
      <c r="I993" s="36"/>
      <c r="J993" s="36"/>
    </row>
    <row r="994" spans="1:10" ht="60.75" thickBot="1" x14ac:dyDescent="0.3">
      <c r="A994" s="39"/>
      <c r="B994" s="48"/>
      <c r="C994" s="48"/>
      <c r="D994" s="36"/>
      <c r="E994" s="3" t="s">
        <v>9</v>
      </c>
      <c r="F994" s="2">
        <v>58.31</v>
      </c>
      <c r="G994" s="2">
        <v>13</v>
      </c>
      <c r="H994" s="2">
        <f t="shared" si="123"/>
        <v>758.03</v>
      </c>
      <c r="I994" s="36"/>
      <c r="J994" s="36"/>
    </row>
    <row r="995" spans="1:10" ht="45.75" thickBot="1" x14ac:dyDescent="0.3">
      <c r="A995" s="39"/>
      <c r="B995" s="48"/>
      <c r="C995" s="49"/>
      <c r="D995" s="17"/>
      <c r="E995" s="3" t="s">
        <v>10</v>
      </c>
      <c r="F995" s="2">
        <v>58.09</v>
      </c>
      <c r="G995" s="2">
        <v>0</v>
      </c>
      <c r="H995" s="2">
        <f t="shared" si="123"/>
        <v>0</v>
      </c>
      <c r="I995" s="36"/>
      <c r="J995" s="36"/>
    </row>
    <row r="996" spans="1:10" ht="15.75" thickBot="1" x14ac:dyDescent="0.3">
      <c r="A996" s="39"/>
      <c r="B996" s="48"/>
      <c r="C996" s="47" t="s">
        <v>22</v>
      </c>
      <c r="D996" s="16">
        <v>5192.32</v>
      </c>
      <c r="E996" s="6" t="s">
        <v>11</v>
      </c>
      <c r="F996" s="7">
        <v>244.15</v>
      </c>
      <c r="G996" s="1">
        <v>8</v>
      </c>
      <c r="H996" s="2">
        <f t="shared" si="123"/>
        <v>1953.2</v>
      </c>
      <c r="I996" s="36"/>
      <c r="J996" s="36"/>
    </row>
    <row r="997" spans="1:10" ht="27.75" thickBot="1" x14ac:dyDescent="0.3">
      <c r="A997" s="39"/>
      <c r="B997" s="50"/>
      <c r="C997" s="50"/>
      <c r="D997" s="37"/>
      <c r="E997" s="9" t="s">
        <v>12</v>
      </c>
      <c r="F997" s="8">
        <v>244.15</v>
      </c>
      <c r="G997" s="5">
        <v>29</v>
      </c>
      <c r="H997" s="2">
        <f t="shared" si="123"/>
        <v>7080.35</v>
      </c>
      <c r="I997" s="17"/>
      <c r="J997" s="17"/>
    </row>
    <row r="998" spans="1:10" x14ac:dyDescent="0.25">
      <c r="A998" s="39"/>
      <c r="B998" s="18" t="s">
        <v>16</v>
      </c>
      <c r="C998" s="19"/>
      <c r="D998" s="22">
        <f>D992+D996</f>
        <v>10693.08</v>
      </c>
      <c r="E998" s="24"/>
      <c r="F998" s="25"/>
      <c r="G998" s="26"/>
      <c r="H998" s="30">
        <f>SUM(H992:H997)</f>
        <v>37876.6</v>
      </c>
      <c r="I998" s="16">
        <f>D998+H998</f>
        <v>48569.68</v>
      </c>
      <c r="J998" s="16">
        <f>I998/12</f>
        <v>4047.4733333333334</v>
      </c>
    </row>
    <row r="999" spans="1:10" ht="15.75" thickBot="1" x14ac:dyDescent="0.3">
      <c r="A999" s="40"/>
      <c r="B999" s="20"/>
      <c r="C999" s="21"/>
      <c r="D999" s="23"/>
      <c r="E999" s="27"/>
      <c r="F999" s="28"/>
      <c r="G999" s="29"/>
      <c r="H999" s="31"/>
      <c r="I999" s="17"/>
      <c r="J999" s="17"/>
    </row>
    <row r="1000" spans="1:10" ht="30.75" thickBot="1" x14ac:dyDescent="0.3">
      <c r="A1000" s="38">
        <v>125</v>
      </c>
      <c r="B1000" s="47" t="s">
        <v>130</v>
      </c>
      <c r="C1000" s="47" t="s">
        <v>6</v>
      </c>
      <c r="D1000" s="16">
        <v>5500.76</v>
      </c>
      <c r="E1000" s="3" t="s">
        <v>7</v>
      </c>
      <c r="F1000" s="2">
        <v>97.18</v>
      </c>
      <c r="G1000" s="2">
        <v>230</v>
      </c>
      <c r="H1000" s="2">
        <f>F1000*G1000</f>
        <v>22351.4</v>
      </c>
      <c r="I1000" s="16"/>
      <c r="J1000" s="16"/>
    </row>
    <row r="1001" spans="1:10" ht="30.75" thickBot="1" x14ac:dyDescent="0.3">
      <c r="A1001" s="39"/>
      <c r="B1001" s="48"/>
      <c r="C1001" s="48"/>
      <c r="D1001" s="36"/>
      <c r="E1001" s="3" t="s">
        <v>8</v>
      </c>
      <c r="F1001" s="2">
        <v>58.31</v>
      </c>
      <c r="G1001" s="2">
        <v>0</v>
      </c>
      <c r="H1001" s="2">
        <f t="shared" ref="H1001:H1005" si="124">F1001*G1001</f>
        <v>0</v>
      </c>
      <c r="I1001" s="36"/>
      <c r="J1001" s="36"/>
    </row>
    <row r="1002" spans="1:10" ht="60.75" thickBot="1" x14ac:dyDescent="0.3">
      <c r="A1002" s="39"/>
      <c r="B1002" s="48"/>
      <c r="C1002" s="48"/>
      <c r="D1002" s="36"/>
      <c r="E1002" s="3" t="s">
        <v>9</v>
      </c>
      <c r="F1002" s="2">
        <v>58.31</v>
      </c>
      <c r="G1002" s="2">
        <v>0</v>
      </c>
      <c r="H1002" s="2">
        <f t="shared" si="124"/>
        <v>0</v>
      </c>
      <c r="I1002" s="36"/>
      <c r="J1002" s="36"/>
    </row>
    <row r="1003" spans="1:10" ht="45.75" thickBot="1" x14ac:dyDescent="0.3">
      <c r="A1003" s="39"/>
      <c r="B1003" s="48"/>
      <c r="C1003" s="49"/>
      <c r="D1003" s="17"/>
      <c r="E1003" s="3" t="s">
        <v>10</v>
      </c>
      <c r="F1003" s="2">
        <v>58.09</v>
      </c>
      <c r="G1003" s="2">
        <v>12</v>
      </c>
      <c r="H1003" s="2">
        <f t="shared" si="124"/>
        <v>697.08</v>
      </c>
      <c r="I1003" s="36"/>
      <c r="J1003" s="36"/>
    </row>
    <row r="1004" spans="1:10" ht="15.75" thickBot="1" x14ac:dyDescent="0.3">
      <c r="A1004" s="39"/>
      <c r="B1004" s="48"/>
      <c r="C1004" s="47" t="s">
        <v>22</v>
      </c>
      <c r="D1004" s="16">
        <v>5192.32</v>
      </c>
      <c r="E1004" s="6" t="s">
        <v>11</v>
      </c>
      <c r="F1004" s="7">
        <v>244.15</v>
      </c>
      <c r="G1004" s="1">
        <v>5</v>
      </c>
      <c r="H1004" s="2">
        <f t="shared" si="124"/>
        <v>1220.75</v>
      </c>
      <c r="I1004" s="36"/>
      <c r="J1004" s="36"/>
    </row>
    <row r="1005" spans="1:10" ht="27.75" thickBot="1" x14ac:dyDescent="0.3">
      <c r="A1005" s="39"/>
      <c r="B1005" s="50"/>
      <c r="C1005" s="50"/>
      <c r="D1005" s="37"/>
      <c r="E1005" s="9" t="s">
        <v>12</v>
      </c>
      <c r="F1005" s="8">
        <v>244.15</v>
      </c>
      <c r="G1005" s="5">
        <v>47</v>
      </c>
      <c r="H1005" s="2">
        <f t="shared" si="124"/>
        <v>11475.050000000001</v>
      </c>
      <c r="I1005" s="17"/>
      <c r="J1005" s="17"/>
    </row>
    <row r="1006" spans="1:10" x14ac:dyDescent="0.25">
      <c r="A1006" s="39"/>
      <c r="B1006" s="18" t="s">
        <v>16</v>
      </c>
      <c r="C1006" s="19"/>
      <c r="D1006" s="22">
        <f>D1000+D1004</f>
        <v>10693.08</v>
      </c>
      <c r="E1006" s="24"/>
      <c r="F1006" s="25"/>
      <c r="G1006" s="26"/>
      <c r="H1006" s="30">
        <f>SUM(H1000:H1005)</f>
        <v>35744.280000000006</v>
      </c>
      <c r="I1006" s="16">
        <f>D1006+H1006</f>
        <v>46437.360000000008</v>
      </c>
      <c r="J1006" s="16">
        <f>I1006/12</f>
        <v>3869.7800000000007</v>
      </c>
    </row>
    <row r="1007" spans="1:10" ht="15.75" thickBot="1" x14ac:dyDescent="0.3">
      <c r="A1007" s="40"/>
      <c r="B1007" s="20"/>
      <c r="C1007" s="21"/>
      <c r="D1007" s="23"/>
      <c r="E1007" s="27"/>
      <c r="F1007" s="28"/>
      <c r="G1007" s="29"/>
      <c r="H1007" s="31"/>
      <c r="I1007" s="17"/>
      <c r="J1007" s="17"/>
    </row>
    <row r="1008" spans="1:10" ht="30.75" thickBot="1" x14ac:dyDescent="0.3">
      <c r="A1008" s="38">
        <v>126</v>
      </c>
      <c r="B1008" s="47" t="s">
        <v>131</v>
      </c>
      <c r="C1008" s="47" t="s">
        <v>6</v>
      </c>
      <c r="D1008" s="16">
        <v>5500.76</v>
      </c>
      <c r="E1008" s="3" t="s">
        <v>7</v>
      </c>
      <c r="F1008" s="2">
        <v>97.18</v>
      </c>
      <c r="G1008" s="2">
        <v>275</v>
      </c>
      <c r="H1008" s="2">
        <f>F1008*G1008</f>
        <v>26724.500000000004</v>
      </c>
      <c r="I1008" s="16"/>
      <c r="J1008" s="16"/>
    </row>
    <row r="1009" spans="1:10" ht="30.75" thickBot="1" x14ac:dyDescent="0.3">
      <c r="A1009" s="39"/>
      <c r="B1009" s="48"/>
      <c r="C1009" s="48"/>
      <c r="D1009" s="36"/>
      <c r="E1009" s="3" t="s">
        <v>8</v>
      </c>
      <c r="F1009" s="2">
        <v>58.31</v>
      </c>
      <c r="G1009" s="2">
        <v>0</v>
      </c>
      <c r="H1009" s="2">
        <f t="shared" ref="H1009:H1013" si="125">F1009*G1009</f>
        <v>0</v>
      </c>
      <c r="I1009" s="36"/>
      <c r="J1009" s="36"/>
    </row>
    <row r="1010" spans="1:10" ht="60.75" thickBot="1" x14ac:dyDescent="0.3">
      <c r="A1010" s="39"/>
      <c r="B1010" s="48"/>
      <c r="C1010" s="48"/>
      <c r="D1010" s="36"/>
      <c r="E1010" s="3" t="s">
        <v>9</v>
      </c>
      <c r="F1010" s="2">
        <v>58.31</v>
      </c>
      <c r="G1010" s="2">
        <v>16</v>
      </c>
      <c r="H1010" s="2">
        <f t="shared" si="125"/>
        <v>932.96</v>
      </c>
      <c r="I1010" s="36"/>
      <c r="J1010" s="36"/>
    </row>
    <row r="1011" spans="1:10" ht="45.75" thickBot="1" x14ac:dyDescent="0.3">
      <c r="A1011" s="39"/>
      <c r="B1011" s="48"/>
      <c r="C1011" s="49"/>
      <c r="D1011" s="17"/>
      <c r="E1011" s="3" t="s">
        <v>10</v>
      </c>
      <c r="F1011" s="2">
        <v>58.09</v>
      </c>
      <c r="G1011" s="2">
        <v>0</v>
      </c>
      <c r="H1011" s="2">
        <f t="shared" si="125"/>
        <v>0</v>
      </c>
      <c r="I1011" s="36"/>
      <c r="J1011" s="36"/>
    </row>
    <row r="1012" spans="1:10" ht="15.75" thickBot="1" x14ac:dyDescent="0.3">
      <c r="A1012" s="39"/>
      <c r="B1012" s="48"/>
      <c r="C1012" s="47" t="s">
        <v>22</v>
      </c>
      <c r="D1012" s="16">
        <v>5192.32</v>
      </c>
      <c r="E1012" s="6" t="s">
        <v>11</v>
      </c>
      <c r="F1012" s="7">
        <v>244.15</v>
      </c>
      <c r="G1012" s="1">
        <v>5</v>
      </c>
      <c r="H1012" s="2">
        <f t="shared" si="125"/>
        <v>1220.75</v>
      </c>
      <c r="I1012" s="36"/>
      <c r="J1012" s="36"/>
    </row>
    <row r="1013" spans="1:10" ht="27.75" thickBot="1" x14ac:dyDescent="0.3">
      <c r="A1013" s="39"/>
      <c r="B1013" s="50"/>
      <c r="C1013" s="50"/>
      <c r="D1013" s="37"/>
      <c r="E1013" s="9" t="s">
        <v>12</v>
      </c>
      <c r="F1013" s="8">
        <v>244.15</v>
      </c>
      <c r="G1013" s="5">
        <v>29</v>
      </c>
      <c r="H1013" s="2">
        <f t="shared" si="125"/>
        <v>7080.35</v>
      </c>
      <c r="I1013" s="17"/>
      <c r="J1013" s="17"/>
    </row>
    <row r="1014" spans="1:10" x14ac:dyDescent="0.25">
      <c r="A1014" s="39"/>
      <c r="B1014" s="18" t="s">
        <v>16</v>
      </c>
      <c r="C1014" s="19"/>
      <c r="D1014" s="22">
        <f>D1008+D1012</f>
        <v>10693.08</v>
      </c>
      <c r="E1014" s="24"/>
      <c r="F1014" s="25"/>
      <c r="G1014" s="26"/>
      <c r="H1014" s="30">
        <f>SUM(H1008:H1013)</f>
        <v>35958.560000000005</v>
      </c>
      <c r="I1014" s="16">
        <f>D1014+H1014</f>
        <v>46651.640000000007</v>
      </c>
      <c r="J1014" s="16">
        <f>I1014/12</f>
        <v>3887.6366666666672</v>
      </c>
    </row>
    <row r="1015" spans="1:10" ht="15.75" thickBot="1" x14ac:dyDescent="0.3">
      <c r="A1015" s="40"/>
      <c r="B1015" s="20"/>
      <c r="C1015" s="21"/>
      <c r="D1015" s="23"/>
      <c r="E1015" s="27"/>
      <c r="F1015" s="28"/>
      <c r="G1015" s="29"/>
      <c r="H1015" s="31"/>
      <c r="I1015" s="17"/>
      <c r="J1015" s="17"/>
    </row>
    <row r="1016" spans="1:10" ht="30.75" thickBot="1" x14ac:dyDescent="0.3">
      <c r="A1016" s="38">
        <v>127</v>
      </c>
      <c r="B1016" s="47" t="s">
        <v>171</v>
      </c>
      <c r="C1016" s="47" t="s">
        <v>6</v>
      </c>
      <c r="D1016" s="16">
        <v>11001.52</v>
      </c>
      <c r="E1016" s="3" t="s">
        <v>7</v>
      </c>
      <c r="F1016" s="2">
        <v>97.18</v>
      </c>
      <c r="G1016" s="2">
        <v>406</v>
      </c>
      <c r="H1016" s="2">
        <f>F1016*G1016</f>
        <v>39455.08</v>
      </c>
      <c r="I1016" s="16"/>
      <c r="J1016" s="16"/>
    </row>
    <row r="1017" spans="1:10" ht="30.75" thickBot="1" x14ac:dyDescent="0.3">
      <c r="A1017" s="39"/>
      <c r="B1017" s="48"/>
      <c r="C1017" s="48"/>
      <c r="D1017" s="36"/>
      <c r="E1017" s="3" t="s">
        <v>8</v>
      </c>
      <c r="F1017" s="2">
        <v>58.31</v>
      </c>
      <c r="G1017" s="2">
        <v>0</v>
      </c>
      <c r="H1017" s="2">
        <f t="shared" ref="H1017:H1021" si="126">F1017*G1017</f>
        <v>0</v>
      </c>
      <c r="I1017" s="36"/>
      <c r="J1017" s="36"/>
    </row>
    <row r="1018" spans="1:10" ht="60.75" customHeight="1" thickBot="1" x14ac:dyDescent="0.3">
      <c r="A1018" s="39"/>
      <c r="B1018" s="48"/>
      <c r="C1018" s="48"/>
      <c r="D1018" s="36"/>
      <c r="E1018" s="3" t="s">
        <v>9</v>
      </c>
      <c r="F1018" s="2">
        <v>58.31</v>
      </c>
      <c r="G1018" s="2">
        <v>36</v>
      </c>
      <c r="H1018" s="2">
        <f t="shared" si="126"/>
        <v>2099.16</v>
      </c>
      <c r="I1018" s="36"/>
      <c r="J1018" s="36"/>
    </row>
    <row r="1019" spans="1:10" ht="45.75" thickBot="1" x14ac:dyDescent="0.3">
      <c r="A1019" s="39"/>
      <c r="B1019" s="48"/>
      <c r="C1019" s="49"/>
      <c r="D1019" s="17"/>
      <c r="E1019" s="3" t="s">
        <v>10</v>
      </c>
      <c r="F1019" s="2">
        <v>58.09</v>
      </c>
      <c r="G1019" s="2">
        <v>60</v>
      </c>
      <c r="H1019" s="2">
        <f t="shared" si="126"/>
        <v>3485.4</v>
      </c>
      <c r="I1019" s="36"/>
      <c r="J1019" s="36"/>
    </row>
    <row r="1020" spans="1:10" ht="15.75" thickBot="1" x14ac:dyDescent="0.3">
      <c r="A1020" s="39"/>
      <c r="B1020" s="48"/>
      <c r="C1020" s="47" t="s">
        <v>22</v>
      </c>
      <c r="D1020" s="16">
        <v>10384.64</v>
      </c>
      <c r="E1020" s="6" t="s">
        <v>11</v>
      </c>
      <c r="F1020" s="7">
        <v>244.15</v>
      </c>
      <c r="G1020" s="1">
        <v>8</v>
      </c>
      <c r="H1020" s="2">
        <f t="shared" si="126"/>
        <v>1953.2</v>
      </c>
      <c r="I1020" s="36"/>
      <c r="J1020" s="36"/>
    </row>
    <row r="1021" spans="1:10" ht="27.75" thickBot="1" x14ac:dyDescent="0.3">
      <c r="A1021" s="39"/>
      <c r="B1021" s="50"/>
      <c r="C1021" s="50"/>
      <c r="D1021" s="37"/>
      <c r="E1021" s="9" t="s">
        <v>12</v>
      </c>
      <c r="F1021" s="8">
        <v>244.15</v>
      </c>
      <c r="G1021" s="5">
        <v>77</v>
      </c>
      <c r="H1021" s="2">
        <f t="shared" si="126"/>
        <v>18799.55</v>
      </c>
      <c r="I1021" s="17"/>
      <c r="J1021" s="17"/>
    </row>
    <row r="1022" spans="1:10" x14ac:dyDescent="0.25">
      <c r="A1022" s="39"/>
      <c r="B1022" s="18" t="s">
        <v>16</v>
      </c>
      <c r="C1022" s="19"/>
      <c r="D1022" s="22">
        <f>D1016+D1020</f>
        <v>21386.16</v>
      </c>
      <c r="E1022" s="24"/>
      <c r="F1022" s="25"/>
      <c r="G1022" s="26"/>
      <c r="H1022" s="30">
        <f>SUM(H1016:H1021)</f>
        <v>65792.39</v>
      </c>
      <c r="I1022" s="16">
        <f>D1022+H1022</f>
        <v>87178.55</v>
      </c>
      <c r="J1022" s="16">
        <f>I1022/12</f>
        <v>7264.8791666666666</v>
      </c>
    </row>
    <row r="1023" spans="1:10" ht="15.75" thickBot="1" x14ac:dyDescent="0.3">
      <c r="A1023" s="40"/>
      <c r="B1023" s="20"/>
      <c r="C1023" s="21"/>
      <c r="D1023" s="23"/>
      <c r="E1023" s="27"/>
      <c r="F1023" s="28"/>
      <c r="G1023" s="29"/>
      <c r="H1023" s="31"/>
      <c r="I1023" s="17"/>
      <c r="J1023" s="17"/>
    </row>
    <row r="1024" spans="1:10" ht="30.75" thickBot="1" x14ac:dyDescent="0.3">
      <c r="A1024" s="38">
        <v>128</v>
      </c>
      <c r="B1024" s="47" t="s">
        <v>132</v>
      </c>
      <c r="C1024" s="47" t="s">
        <v>6</v>
      </c>
      <c r="D1024" s="16">
        <v>5500.76</v>
      </c>
      <c r="E1024" s="3" t="s">
        <v>7</v>
      </c>
      <c r="F1024" s="2">
        <v>97.18</v>
      </c>
      <c r="G1024" s="2">
        <v>468</v>
      </c>
      <c r="H1024" s="2">
        <f>F1024*G1024</f>
        <v>45480.240000000005</v>
      </c>
      <c r="I1024" s="16"/>
      <c r="J1024" s="16"/>
    </row>
    <row r="1025" spans="1:10" ht="30.75" thickBot="1" x14ac:dyDescent="0.3">
      <c r="A1025" s="39"/>
      <c r="B1025" s="48"/>
      <c r="C1025" s="48"/>
      <c r="D1025" s="36"/>
      <c r="E1025" s="3" t="s">
        <v>8</v>
      </c>
      <c r="F1025" s="2">
        <v>58.31</v>
      </c>
      <c r="G1025" s="2">
        <v>0</v>
      </c>
      <c r="H1025" s="2">
        <f t="shared" ref="H1025:H1029" si="127">F1025*G1025</f>
        <v>0</v>
      </c>
      <c r="I1025" s="36"/>
      <c r="J1025" s="36"/>
    </row>
    <row r="1026" spans="1:10" ht="60.75" thickBot="1" x14ac:dyDescent="0.3">
      <c r="A1026" s="39"/>
      <c r="B1026" s="48"/>
      <c r="C1026" s="48"/>
      <c r="D1026" s="36"/>
      <c r="E1026" s="3" t="s">
        <v>9</v>
      </c>
      <c r="F1026" s="2">
        <v>58.31</v>
      </c>
      <c r="G1026" s="2">
        <v>19</v>
      </c>
      <c r="H1026" s="2">
        <f t="shared" si="127"/>
        <v>1107.8900000000001</v>
      </c>
      <c r="I1026" s="36"/>
      <c r="J1026" s="36"/>
    </row>
    <row r="1027" spans="1:10" ht="45.75" thickBot="1" x14ac:dyDescent="0.3">
      <c r="A1027" s="39"/>
      <c r="B1027" s="48"/>
      <c r="C1027" s="49"/>
      <c r="D1027" s="17"/>
      <c r="E1027" s="3" t="s">
        <v>10</v>
      </c>
      <c r="F1027" s="2">
        <v>58.09</v>
      </c>
      <c r="G1027" s="2">
        <v>67</v>
      </c>
      <c r="H1027" s="2">
        <f t="shared" si="127"/>
        <v>3892.03</v>
      </c>
      <c r="I1027" s="36"/>
      <c r="J1027" s="36"/>
    </row>
    <row r="1028" spans="1:10" ht="15.75" thickBot="1" x14ac:dyDescent="0.3">
      <c r="A1028" s="39"/>
      <c r="B1028" s="48"/>
      <c r="C1028" s="47" t="s">
        <v>22</v>
      </c>
      <c r="D1028" s="16">
        <v>5192.32</v>
      </c>
      <c r="E1028" s="6" t="s">
        <v>11</v>
      </c>
      <c r="F1028" s="7">
        <v>244.15</v>
      </c>
      <c r="G1028" s="1">
        <v>8</v>
      </c>
      <c r="H1028" s="2">
        <f t="shared" si="127"/>
        <v>1953.2</v>
      </c>
      <c r="I1028" s="36"/>
      <c r="J1028" s="36"/>
    </row>
    <row r="1029" spans="1:10" ht="27.75" thickBot="1" x14ac:dyDescent="0.3">
      <c r="A1029" s="39"/>
      <c r="B1029" s="50"/>
      <c r="C1029" s="50"/>
      <c r="D1029" s="37"/>
      <c r="E1029" s="9" t="s">
        <v>12</v>
      </c>
      <c r="F1029" s="8">
        <v>244.15</v>
      </c>
      <c r="G1029" s="5">
        <v>125</v>
      </c>
      <c r="H1029" s="2">
        <f t="shared" si="127"/>
        <v>30518.75</v>
      </c>
      <c r="I1029" s="17"/>
      <c r="J1029" s="17"/>
    </row>
    <row r="1030" spans="1:10" x14ac:dyDescent="0.25">
      <c r="A1030" s="39"/>
      <c r="B1030" s="18" t="s">
        <v>16</v>
      </c>
      <c r="C1030" s="19"/>
      <c r="D1030" s="22">
        <f>D1024+D1028</f>
        <v>10693.08</v>
      </c>
      <c r="E1030" s="24"/>
      <c r="F1030" s="25"/>
      <c r="G1030" s="26"/>
      <c r="H1030" s="30">
        <f>SUM(H1024:H1029)</f>
        <v>82952.11</v>
      </c>
      <c r="I1030" s="16">
        <f>D1030+H1030</f>
        <v>93645.19</v>
      </c>
      <c r="J1030" s="16">
        <f>I1030/12</f>
        <v>7803.7658333333338</v>
      </c>
    </row>
    <row r="1031" spans="1:10" ht="15.75" thickBot="1" x14ac:dyDescent="0.3">
      <c r="A1031" s="40"/>
      <c r="B1031" s="20"/>
      <c r="C1031" s="21"/>
      <c r="D1031" s="23"/>
      <c r="E1031" s="27"/>
      <c r="F1031" s="28"/>
      <c r="G1031" s="29"/>
      <c r="H1031" s="31"/>
      <c r="I1031" s="17"/>
      <c r="J1031" s="17"/>
    </row>
    <row r="1032" spans="1:10" ht="30.75" thickBot="1" x14ac:dyDescent="0.3">
      <c r="A1032" s="38">
        <v>129</v>
      </c>
      <c r="B1032" s="44" t="s">
        <v>168</v>
      </c>
      <c r="C1032" s="47" t="s">
        <v>6</v>
      </c>
      <c r="D1032" s="16">
        <v>11001.52</v>
      </c>
      <c r="E1032" s="3" t="s">
        <v>7</v>
      </c>
      <c r="F1032" s="2">
        <v>97.18</v>
      </c>
      <c r="G1032" s="2">
        <v>550</v>
      </c>
      <c r="H1032" s="2">
        <f>F1032*G1032</f>
        <v>53449.000000000007</v>
      </c>
      <c r="I1032" s="16"/>
      <c r="J1032" s="16"/>
    </row>
    <row r="1033" spans="1:10" ht="30.75" thickBot="1" x14ac:dyDescent="0.3">
      <c r="A1033" s="39"/>
      <c r="B1033" s="45"/>
      <c r="C1033" s="48"/>
      <c r="D1033" s="36"/>
      <c r="E1033" s="3" t="s">
        <v>8</v>
      </c>
      <c r="F1033" s="2">
        <v>58.31</v>
      </c>
      <c r="G1033" s="2">
        <v>0</v>
      </c>
      <c r="H1033" s="2">
        <f t="shared" ref="H1033:H1037" si="128">F1033*G1033</f>
        <v>0</v>
      </c>
      <c r="I1033" s="36"/>
      <c r="J1033" s="36"/>
    </row>
    <row r="1034" spans="1:10" ht="60.75" customHeight="1" thickBot="1" x14ac:dyDescent="0.3">
      <c r="A1034" s="39"/>
      <c r="B1034" s="45"/>
      <c r="C1034" s="48"/>
      <c r="D1034" s="36"/>
      <c r="E1034" s="3" t="s">
        <v>9</v>
      </c>
      <c r="F1034" s="2">
        <v>58.31</v>
      </c>
      <c r="G1034" s="2">
        <v>31</v>
      </c>
      <c r="H1034" s="2">
        <f t="shared" si="128"/>
        <v>1807.6100000000001</v>
      </c>
      <c r="I1034" s="36"/>
      <c r="J1034" s="36"/>
    </row>
    <row r="1035" spans="1:10" ht="45.75" thickBot="1" x14ac:dyDescent="0.3">
      <c r="A1035" s="39"/>
      <c r="B1035" s="45"/>
      <c r="C1035" s="49"/>
      <c r="D1035" s="17"/>
      <c r="E1035" s="3" t="s">
        <v>10</v>
      </c>
      <c r="F1035" s="2">
        <v>58.09</v>
      </c>
      <c r="G1035" s="2">
        <v>70</v>
      </c>
      <c r="H1035" s="2">
        <f t="shared" si="128"/>
        <v>4066.3</v>
      </c>
      <c r="I1035" s="36"/>
      <c r="J1035" s="36"/>
    </row>
    <row r="1036" spans="1:10" ht="15.75" thickBot="1" x14ac:dyDescent="0.3">
      <c r="A1036" s="39"/>
      <c r="B1036" s="45"/>
      <c r="C1036" s="47" t="s">
        <v>22</v>
      </c>
      <c r="D1036" s="16">
        <v>10384.64</v>
      </c>
      <c r="E1036" s="6" t="s">
        <v>11</v>
      </c>
      <c r="F1036" s="7">
        <v>244.15</v>
      </c>
      <c r="G1036" s="1">
        <v>5</v>
      </c>
      <c r="H1036" s="2">
        <f t="shared" si="128"/>
        <v>1220.75</v>
      </c>
      <c r="I1036" s="36"/>
      <c r="J1036" s="36"/>
    </row>
    <row r="1037" spans="1:10" ht="27.75" thickBot="1" x14ac:dyDescent="0.3">
      <c r="A1037" s="39"/>
      <c r="B1037" s="46"/>
      <c r="C1037" s="50"/>
      <c r="D1037" s="37"/>
      <c r="E1037" s="9" t="s">
        <v>12</v>
      </c>
      <c r="F1037" s="8">
        <v>244.15</v>
      </c>
      <c r="G1037" s="5">
        <v>193</v>
      </c>
      <c r="H1037" s="2">
        <f t="shared" si="128"/>
        <v>47120.950000000004</v>
      </c>
      <c r="I1037" s="17"/>
      <c r="J1037" s="17"/>
    </row>
    <row r="1038" spans="1:10" x14ac:dyDescent="0.25">
      <c r="A1038" s="39"/>
      <c r="B1038" s="18" t="s">
        <v>16</v>
      </c>
      <c r="C1038" s="19"/>
      <c r="D1038" s="22">
        <f>D1032+D1036</f>
        <v>21386.16</v>
      </c>
      <c r="E1038" s="24"/>
      <c r="F1038" s="25"/>
      <c r="G1038" s="26"/>
      <c r="H1038" s="30">
        <f>SUM(H1032:H1037)</f>
        <v>107664.61000000002</v>
      </c>
      <c r="I1038" s="16">
        <f>D1038+H1038</f>
        <v>129050.77000000002</v>
      </c>
      <c r="J1038" s="16">
        <f>I1038/12</f>
        <v>10754.230833333335</v>
      </c>
    </row>
    <row r="1039" spans="1:10" ht="15.75" thickBot="1" x14ac:dyDescent="0.3">
      <c r="A1039" s="40"/>
      <c r="B1039" s="20"/>
      <c r="C1039" s="21"/>
      <c r="D1039" s="23"/>
      <c r="E1039" s="27"/>
      <c r="F1039" s="28"/>
      <c r="G1039" s="29"/>
      <c r="H1039" s="31"/>
      <c r="I1039" s="17"/>
      <c r="J1039" s="17"/>
    </row>
    <row r="1040" spans="1:10" ht="30.75" thickBot="1" x14ac:dyDescent="0.3">
      <c r="A1040" s="38">
        <v>130</v>
      </c>
      <c r="B1040" s="47" t="s">
        <v>133</v>
      </c>
      <c r="C1040" s="47" t="s">
        <v>6</v>
      </c>
      <c r="D1040" s="16">
        <v>5500.76</v>
      </c>
      <c r="E1040" s="3" t="s">
        <v>7</v>
      </c>
      <c r="F1040" s="2">
        <v>97.18</v>
      </c>
      <c r="G1040" s="2">
        <v>283</v>
      </c>
      <c r="H1040" s="2">
        <f>F1040*G1040</f>
        <v>27501.940000000002</v>
      </c>
      <c r="I1040" s="16"/>
      <c r="J1040" s="16"/>
    </row>
    <row r="1041" spans="1:10" ht="30.75" thickBot="1" x14ac:dyDescent="0.3">
      <c r="A1041" s="39"/>
      <c r="B1041" s="48"/>
      <c r="C1041" s="48"/>
      <c r="D1041" s="36"/>
      <c r="E1041" s="3" t="s">
        <v>8</v>
      </c>
      <c r="F1041" s="2">
        <v>58.31</v>
      </c>
      <c r="G1041" s="2">
        <v>0</v>
      </c>
      <c r="H1041" s="2">
        <f t="shared" ref="H1041:H1045" si="129">F1041*G1041</f>
        <v>0</v>
      </c>
      <c r="I1041" s="36"/>
      <c r="J1041" s="36"/>
    </row>
    <row r="1042" spans="1:10" ht="60.75" thickBot="1" x14ac:dyDescent="0.3">
      <c r="A1042" s="39"/>
      <c r="B1042" s="48"/>
      <c r="C1042" s="48"/>
      <c r="D1042" s="36"/>
      <c r="E1042" s="3" t="s">
        <v>9</v>
      </c>
      <c r="F1042" s="2">
        <v>58.31</v>
      </c>
      <c r="G1042" s="2">
        <v>16</v>
      </c>
      <c r="H1042" s="2">
        <f t="shared" si="129"/>
        <v>932.96</v>
      </c>
      <c r="I1042" s="36"/>
      <c r="J1042" s="36"/>
    </row>
    <row r="1043" spans="1:10" ht="45.75" thickBot="1" x14ac:dyDescent="0.3">
      <c r="A1043" s="39"/>
      <c r="B1043" s="48"/>
      <c r="C1043" s="49"/>
      <c r="D1043" s="17"/>
      <c r="E1043" s="3" t="s">
        <v>10</v>
      </c>
      <c r="F1043" s="2">
        <v>58.09</v>
      </c>
      <c r="G1043" s="2">
        <v>25</v>
      </c>
      <c r="H1043" s="2">
        <f t="shared" si="129"/>
        <v>1452.25</v>
      </c>
      <c r="I1043" s="36"/>
      <c r="J1043" s="36"/>
    </row>
    <row r="1044" spans="1:10" ht="15.75" thickBot="1" x14ac:dyDescent="0.3">
      <c r="A1044" s="39"/>
      <c r="B1044" s="48"/>
      <c r="C1044" s="47" t="s">
        <v>22</v>
      </c>
      <c r="D1044" s="16">
        <v>5192.32</v>
      </c>
      <c r="E1044" s="6" t="s">
        <v>11</v>
      </c>
      <c r="F1044" s="7">
        <v>244.15</v>
      </c>
      <c r="G1044" s="1">
        <v>4</v>
      </c>
      <c r="H1044" s="2">
        <f t="shared" si="129"/>
        <v>976.6</v>
      </c>
      <c r="I1044" s="36"/>
      <c r="J1044" s="36"/>
    </row>
    <row r="1045" spans="1:10" ht="27.75" thickBot="1" x14ac:dyDescent="0.3">
      <c r="A1045" s="39"/>
      <c r="B1045" s="50"/>
      <c r="C1045" s="50"/>
      <c r="D1045" s="37"/>
      <c r="E1045" s="9" t="s">
        <v>12</v>
      </c>
      <c r="F1045" s="8">
        <v>244.15</v>
      </c>
      <c r="G1045" s="5">
        <v>33</v>
      </c>
      <c r="H1045" s="2">
        <f t="shared" si="129"/>
        <v>8056.95</v>
      </c>
      <c r="I1045" s="17"/>
      <c r="J1045" s="17"/>
    </row>
    <row r="1046" spans="1:10" x14ac:dyDescent="0.25">
      <c r="A1046" s="39"/>
      <c r="B1046" s="18" t="s">
        <v>16</v>
      </c>
      <c r="C1046" s="19"/>
      <c r="D1046" s="22">
        <f>D1040+D1044</f>
        <v>10693.08</v>
      </c>
      <c r="E1046" s="24"/>
      <c r="F1046" s="25"/>
      <c r="G1046" s="26"/>
      <c r="H1046" s="30">
        <f>SUM(H1040:H1045)</f>
        <v>38920.699999999997</v>
      </c>
      <c r="I1046" s="16">
        <f>D1046+H1046</f>
        <v>49613.78</v>
      </c>
      <c r="J1046" s="16">
        <f>I1046/12</f>
        <v>4134.4816666666666</v>
      </c>
    </row>
    <row r="1047" spans="1:10" ht="15.75" thickBot="1" x14ac:dyDescent="0.3">
      <c r="A1047" s="40"/>
      <c r="B1047" s="20"/>
      <c r="C1047" s="21"/>
      <c r="D1047" s="23"/>
      <c r="E1047" s="27"/>
      <c r="F1047" s="28"/>
      <c r="G1047" s="29"/>
      <c r="H1047" s="31"/>
      <c r="I1047" s="17"/>
      <c r="J1047" s="17"/>
    </row>
    <row r="1048" spans="1:10" ht="30.75" thickBot="1" x14ac:dyDescent="0.3">
      <c r="A1048" s="38">
        <v>131</v>
      </c>
      <c r="B1048" s="47" t="s">
        <v>134</v>
      </c>
      <c r="C1048" s="47" t="s">
        <v>6</v>
      </c>
      <c r="D1048" s="16">
        <v>5500.76</v>
      </c>
      <c r="E1048" s="3" t="s">
        <v>7</v>
      </c>
      <c r="F1048" s="2">
        <v>97.18</v>
      </c>
      <c r="G1048" s="2">
        <v>278</v>
      </c>
      <c r="H1048" s="2">
        <f>F1048*G1048</f>
        <v>27016.04</v>
      </c>
      <c r="I1048" s="16"/>
      <c r="J1048" s="16"/>
    </row>
    <row r="1049" spans="1:10" ht="30.75" thickBot="1" x14ac:dyDescent="0.3">
      <c r="A1049" s="39"/>
      <c r="B1049" s="48"/>
      <c r="C1049" s="48"/>
      <c r="D1049" s="36"/>
      <c r="E1049" s="3" t="s">
        <v>8</v>
      </c>
      <c r="F1049" s="2">
        <v>58.31</v>
      </c>
      <c r="G1049" s="2">
        <v>0</v>
      </c>
      <c r="H1049" s="2">
        <f t="shared" ref="H1049:H1053" si="130">F1049*G1049</f>
        <v>0</v>
      </c>
      <c r="I1049" s="36"/>
      <c r="J1049" s="36"/>
    </row>
    <row r="1050" spans="1:10" ht="60.75" thickBot="1" x14ac:dyDescent="0.3">
      <c r="A1050" s="39"/>
      <c r="B1050" s="48"/>
      <c r="C1050" s="48"/>
      <c r="D1050" s="36"/>
      <c r="E1050" s="3" t="s">
        <v>9</v>
      </c>
      <c r="F1050" s="2">
        <v>58.31</v>
      </c>
      <c r="G1050" s="2">
        <v>13</v>
      </c>
      <c r="H1050" s="2">
        <f t="shared" si="130"/>
        <v>758.03</v>
      </c>
      <c r="I1050" s="36"/>
      <c r="J1050" s="36"/>
    </row>
    <row r="1051" spans="1:10" ht="45.75" thickBot="1" x14ac:dyDescent="0.3">
      <c r="A1051" s="39"/>
      <c r="B1051" s="48"/>
      <c r="C1051" s="49"/>
      <c r="D1051" s="17"/>
      <c r="E1051" s="3" t="s">
        <v>10</v>
      </c>
      <c r="F1051" s="2">
        <v>58.09</v>
      </c>
      <c r="G1051" s="2">
        <v>0</v>
      </c>
      <c r="H1051" s="2">
        <f t="shared" si="130"/>
        <v>0</v>
      </c>
      <c r="I1051" s="36"/>
      <c r="J1051" s="36"/>
    </row>
    <row r="1052" spans="1:10" ht="15.75" thickBot="1" x14ac:dyDescent="0.3">
      <c r="A1052" s="39"/>
      <c r="B1052" s="48"/>
      <c r="C1052" s="47" t="s">
        <v>22</v>
      </c>
      <c r="D1052" s="16">
        <v>5192.32</v>
      </c>
      <c r="E1052" s="6" t="s">
        <v>11</v>
      </c>
      <c r="F1052" s="7">
        <v>244.15</v>
      </c>
      <c r="G1052" s="1">
        <v>1</v>
      </c>
      <c r="H1052" s="2">
        <f t="shared" si="130"/>
        <v>244.15</v>
      </c>
      <c r="I1052" s="36"/>
      <c r="J1052" s="36"/>
    </row>
    <row r="1053" spans="1:10" ht="27.75" thickBot="1" x14ac:dyDescent="0.3">
      <c r="A1053" s="39"/>
      <c r="B1053" s="50"/>
      <c r="C1053" s="50"/>
      <c r="D1053" s="37"/>
      <c r="E1053" s="9" t="s">
        <v>12</v>
      </c>
      <c r="F1053" s="8">
        <v>244.15</v>
      </c>
      <c r="G1053" s="5">
        <v>12</v>
      </c>
      <c r="H1053" s="2">
        <f t="shared" si="130"/>
        <v>2929.8</v>
      </c>
      <c r="I1053" s="17"/>
      <c r="J1053" s="17"/>
    </row>
    <row r="1054" spans="1:10" x14ac:dyDescent="0.25">
      <c r="A1054" s="39"/>
      <c r="B1054" s="18" t="s">
        <v>16</v>
      </c>
      <c r="C1054" s="19"/>
      <c r="D1054" s="22">
        <f>D1048+D1052</f>
        <v>10693.08</v>
      </c>
      <c r="E1054" s="24"/>
      <c r="F1054" s="25"/>
      <c r="G1054" s="26"/>
      <c r="H1054" s="30">
        <f>SUM(H1048:H1053)</f>
        <v>30948.02</v>
      </c>
      <c r="I1054" s="16">
        <f>D1054+H1054</f>
        <v>41641.1</v>
      </c>
      <c r="J1054" s="16">
        <f>I1054/12</f>
        <v>3470.0916666666667</v>
      </c>
    </row>
    <row r="1055" spans="1:10" ht="15.75" thickBot="1" x14ac:dyDescent="0.3">
      <c r="A1055" s="40"/>
      <c r="B1055" s="20"/>
      <c r="C1055" s="21"/>
      <c r="D1055" s="23"/>
      <c r="E1055" s="27"/>
      <c r="F1055" s="28"/>
      <c r="G1055" s="29"/>
      <c r="H1055" s="31"/>
      <c r="I1055" s="17"/>
      <c r="J1055" s="17"/>
    </row>
    <row r="1056" spans="1:10" ht="30.75" thickBot="1" x14ac:dyDescent="0.3">
      <c r="A1056" s="38">
        <v>132</v>
      </c>
      <c r="B1056" s="47" t="s">
        <v>135</v>
      </c>
      <c r="C1056" s="47" t="s">
        <v>6</v>
      </c>
      <c r="D1056" s="16">
        <v>5500.76</v>
      </c>
      <c r="E1056" s="3" t="s">
        <v>7</v>
      </c>
      <c r="F1056" s="2">
        <v>97.18</v>
      </c>
      <c r="G1056" s="2">
        <v>212</v>
      </c>
      <c r="H1056" s="2">
        <f>F1056*G1056</f>
        <v>20602.16</v>
      </c>
      <c r="I1056" s="16"/>
      <c r="J1056" s="16"/>
    </row>
    <row r="1057" spans="1:10" ht="30.75" thickBot="1" x14ac:dyDescent="0.3">
      <c r="A1057" s="39"/>
      <c r="B1057" s="48"/>
      <c r="C1057" s="48"/>
      <c r="D1057" s="36"/>
      <c r="E1057" s="3" t="s">
        <v>8</v>
      </c>
      <c r="F1057" s="2">
        <v>58.31</v>
      </c>
      <c r="G1057" s="2">
        <v>6</v>
      </c>
      <c r="H1057" s="2">
        <f t="shared" ref="H1057:H1061" si="131">F1057*G1057</f>
        <v>349.86</v>
      </c>
      <c r="I1057" s="36"/>
      <c r="J1057" s="36"/>
    </row>
    <row r="1058" spans="1:10" ht="60.75" thickBot="1" x14ac:dyDescent="0.3">
      <c r="A1058" s="39"/>
      <c r="B1058" s="48"/>
      <c r="C1058" s="48"/>
      <c r="D1058" s="36"/>
      <c r="E1058" s="3" t="s">
        <v>9</v>
      </c>
      <c r="F1058" s="2">
        <v>58.31</v>
      </c>
      <c r="G1058" s="2">
        <v>13</v>
      </c>
      <c r="H1058" s="2">
        <f t="shared" si="131"/>
        <v>758.03</v>
      </c>
      <c r="I1058" s="36"/>
      <c r="J1058" s="36"/>
    </row>
    <row r="1059" spans="1:10" ht="45.75" thickBot="1" x14ac:dyDescent="0.3">
      <c r="A1059" s="39"/>
      <c r="B1059" s="48"/>
      <c r="C1059" s="49"/>
      <c r="D1059" s="17"/>
      <c r="E1059" s="3" t="s">
        <v>10</v>
      </c>
      <c r="F1059" s="2">
        <v>58.09</v>
      </c>
      <c r="G1059" s="2">
        <v>17</v>
      </c>
      <c r="H1059" s="2">
        <f t="shared" si="131"/>
        <v>987.53000000000009</v>
      </c>
      <c r="I1059" s="36"/>
      <c r="J1059" s="36"/>
    </row>
    <row r="1060" spans="1:10" ht="15.75" thickBot="1" x14ac:dyDescent="0.3">
      <c r="A1060" s="39"/>
      <c r="B1060" s="48"/>
      <c r="C1060" s="47" t="s">
        <v>22</v>
      </c>
      <c r="D1060" s="16">
        <v>5192.32</v>
      </c>
      <c r="E1060" s="6" t="s">
        <v>11</v>
      </c>
      <c r="F1060" s="7">
        <v>244.15</v>
      </c>
      <c r="G1060" s="1">
        <v>1</v>
      </c>
      <c r="H1060" s="2">
        <f t="shared" si="131"/>
        <v>244.15</v>
      </c>
      <c r="I1060" s="36"/>
      <c r="J1060" s="36"/>
    </row>
    <row r="1061" spans="1:10" ht="27.75" thickBot="1" x14ac:dyDescent="0.3">
      <c r="A1061" s="39"/>
      <c r="B1061" s="50"/>
      <c r="C1061" s="50"/>
      <c r="D1061" s="37"/>
      <c r="E1061" s="9" t="s">
        <v>12</v>
      </c>
      <c r="F1061" s="8">
        <v>244.15</v>
      </c>
      <c r="G1061" s="5">
        <v>40</v>
      </c>
      <c r="H1061" s="2">
        <f t="shared" si="131"/>
        <v>9766</v>
      </c>
      <c r="I1061" s="17"/>
      <c r="J1061" s="17"/>
    </row>
    <row r="1062" spans="1:10" x14ac:dyDescent="0.25">
      <c r="A1062" s="39"/>
      <c r="B1062" s="18" t="s">
        <v>16</v>
      </c>
      <c r="C1062" s="19"/>
      <c r="D1062" s="22">
        <f>D1056+D1060</f>
        <v>10693.08</v>
      </c>
      <c r="E1062" s="24"/>
      <c r="F1062" s="25"/>
      <c r="G1062" s="26"/>
      <c r="H1062" s="30">
        <f>SUM(H1056:H1061)</f>
        <v>32707.73</v>
      </c>
      <c r="I1062" s="16">
        <f>D1062+H1062</f>
        <v>43400.81</v>
      </c>
      <c r="J1062" s="16">
        <f>I1062/12</f>
        <v>3616.7341666666666</v>
      </c>
    </row>
    <row r="1063" spans="1:10" ht="15.75" thickBot="1" x14ac:dyDescent="0.3">
      <c r="A1063" s="40"/>
      <c r="B1063" s="20"/>
      <c r="C1063" s="21"/>
      <c r="D1063" s="23"/>
      <c r="E1063" s="27"/>
      <c r="F1063" s="28"/>
      <c r="G1063" s="29"/>
      <c r="H1063" s="31"/>
      <c r="I1063" s="17"/>
      <c r="J1063" s="17"/>
    </row>
    <row r="1064" spans="1:10" ht="30.75" thickBot="1" x14ac:dyDescent="0.3">
      <c r="A1064" s="38">
        <v>133</v>
      </c>
      <c r="B1064" s="47" t="s">
        <v>176</v>
      </c>
      <c r="C1064" s="47" t="s">
        <v>6</v>
      </c>
      <c r="D1064" s="16">
        <v>11001.52</v>
      </c>
      <c r="E1064" s="3" t="s">
        <v>7</v>
      </c>
      <c r="F1064" s="2">
        <v>97.18</v>
      </c>
      <c r="G1064" s="2">
        <v>486</v>
      </c>
      <c r="H1064" s="2">
        <f>F1064*G1064</f>
        <v>47229.48</v>
      </c>
      <c r="I1064" s="16"/>
      <c r="J1064" s="16"/>
    </row>
    <row r="1065" spans="1:10" ht="30.75" thickBot="1" x14ac:dyDescent="0.3">
      <c r="A1065" s="39"/>
      <c r="B1065" s="48"/>
      <c r="C1065" s="48"/>
      <c r="D1065" s="36"/>
      <c r="E1065" s="3" t="s">
        <v>8</v>
      </c>
      <c r="F1065" s="2">
        <v>58.31</v>
      </c>
      <c r="G1065" s="2">
        <v>0</v>
      </c>
      <c r="H1065" s="2">
        <f t="shared" ref="H1065:H1069" si="132">F1065*G1065</f>
        <v>0</v>
      </c>
      <c r="I1065" s="36"/>
      <c r="J1065" s="36"/>
    </row>
    <row r="1066" spans="1:10" ht="60.75" customHeight="1" thickBot="1" x14ac:dyDescent="0.3">
      <c r="A1066" s="39"/>
      <c r="B1066" s="48"/>
      <c r="C1066" s="48"/>
      <c r="D1066" s="36"/>
      <c r="E1066" s="3" t="s">
        <v>9</v>
      </c>
      <c r="F1066" s="2">
        <v>58.31</v>
      </c>
      <c r="G1066" s="2">
        <v>20</v>
      </c>
      <c r="H1066" s="2">
        <f t="shared" si="132"/>
        <v>1166.2</v>
      </c>
      <c r="I1066" s="36"/>
      <c r="J1066" s="36"/>
    </row>
    <row r="1067" spans="1:10" ht="45.75" thickBot="1" x14ac:dyDescent="0.3">
      <c r="A1067" s="39"/>
      <c r="B1067" s="48"/>
      <c r="C1067" s="49"/>
      <c r="D1067" s="17"/>
      <c r="E1067" s="3" t="s">
        <v>10</v>
      </c>
      <c r="F1067" s="2">
        <v>58.09</v>
      </c>
      <c r="G1067" s="2">
        <v>50</v>
      </c>
      <c r="H1067" s="2">
        <f t="shared" si="132"/>
        <v>2904.5</v>
      </c>
      <c r="I1067" s="36"/>
      <c r="J1067" s="36"/>
    </row>
    <row r="1068" spans="1:10" ht="15.75" thickBot="1" x14ac:dyDescent="0.3">
      <c r="A1068" s="39"/>
      <c r="B1068" s="48"/>
      <c r="C1068" s="47" t="s">
        <v>22</v>
      </c>
      <c r="D1068" s="16">
        <v>10384.64</v>
      </c>
      <c r="E1068" s="6" t="s">
        <v>11</v>
      </c>
      <c r="F1068" s="7">
        <v>244.15</v>
      </c>
      <c r="G1068" s="1">
        <v>2</v>
      </c>
      <c r="H1068" s="2">
        <f t="shared" si="132"/>
        <v>488.3</v>
      </c>
      <c r="I1068" s="36"/>
      <c r="J1068" s="36"/>
    </row>
    <row r="1069" spans="1:10" ht="27.75" thickBot="1" x14ac:dyDescent="0.3">
      <c r="A1069" s="39"/>
      <c r="B1069" s="50"/>
      <c r="C1069" s="50"/>
      <c r="D1069" s="37"/>
      <c r="E1069" s="9" t="s">
        <v>12</v>
      </c>
      <c r="F1069" s="8">
        <v>244.15</v>
      </c>
      <c r="G1069" s="5">
        <v>61</v>
      </c>
      <c r="H1069" s="2">
        <f t="shared" si="132"/>
        <v>14893.15</v>
      </c>
      <c r="I1069" s="17"/>
      <c r="J1069" s="17"/>
    </row>
    <row r="1070" spans="1:10" x14ac:dyDescent="0.25">
      <c r="A1070" s="39"/>
      <c r="B1070" s="18" t="s">
        <v>16</v>
      </c>
      <c r="C1070" s="19"/>
      <c r="D1070" s="22">
        <f>D1064+D1068</f>
        <v>21386.16</v>
      </c>
      <c r="E1070" s="24"/>
      <c r="F1070" s="25"/>
      <c r="G1070" s="26"/>
      <c r="H1070" s="30">
        <f>SUM(H1064:H1069)</f>
        <v>66681.63</v>
      </c>
      <c r="I1070" s="16">
        <f>D1070+H1070</f>
        <v>88067.790000000008</v>
      </c>
      <c r="J1070" s="16">
        <f>I1070/12</f>
        <v>7338.982500000001</v>
      </c>
    </row>
    <row r="1071" spans="1:10" ht="15.75" thickBot="1" x14ac:dyDescent="0.3">
      <c r="A1071" s="40"/>
      <c r="B1071" s="20"/>
      <c r="C1071" s="21"/>
      <c r="D1071" s="23"/>
      <c r="E1071" s="27"/>
      <c r="F1071" s="28"/>
      <c r="G1071" s="29"/>
      <c r="H1071" s="31"/>
      <c r="I1071" s="17"/>
      <c r="J1071" s="17"/>
    </row>
    <row r="1072" spans="1:10" ht="30.75" thickBot="1" x14ac:dyDescent="0.3">
      <c r="A1072" s="38">
        <v>134</v>
      </c>
      <c r="B1072" s="51" t="s">
        <v>136</v>
      </c>
      <c r="C1072" s="47" t="s">
        <v>6</v>
      </c>
      <c r="D1072" s="16">
        <v>5500.76</v>
      </c>
      <c r="E1072" s="3" t="s">
        <v>7</v>
      </c>
      <c r="F1072" s="2">
        <v>97.18</v>
      </c>
      <c r="G1072" s="2">
        <v>236</v>
      </c>
      <c r="H1072" s="2">
        <f>F1072*G1072</f>
        <v>22934.480000000003</v>
      </c>
      <c r="I1072" s="16"/>
      <c r="J1072" s="16"/>
    </row>
    <row r="1073" spans="1:10" ht="30.75" thickBot="1" x14ac:dyDescent="0.3">
      <c r="A1073" s="39"/>
      <c r="B1073" s="52"/>
      <c r="C1073" s="48"/>
      <c r="D1073" s="36"/>
      <c r="E1073" s="3" t="s">
        <v>8</v>
      </c>
      <c r="F1073" s="2">
        <v>58.31</v>
      </c>
      <c r="G1073" s="2">
        <v>0</v>
      </c>
      <c r="H1073" s="2">
        <f t="shared" ref="H1073:H1077" si="133">F1073*G1073</f>
        <v>0</v>
      </c>
      <c r="I1073" s="36"/>
      <c r="J1073" s="36"/>
    </row>
    <row r="1074" spans="1:10" ht="60.75" thickBot="1" x14ac:dyDescent="0.3">
      <c r="A1074" s="39"/>
      <c r="B1074" s="52"/>
      <c r="C1074" s="48"/>
      <c r="D1074" s="36"/>
      <c r="E1074" s="3" t="s">
        <v>9</v>
      </c>
      <c r="F1074" s="2">
        <v>58.31</v>
      </c>
      <c r="G1074" s="2">
        <v>65</v>
      </c>
      <c r="H1074" s="2">
        <f t="shared" si="133"/>
        <v>3790.15</v>
      </c>
      <c r="I1074" s="36"/>
      <c r="J1074" s="36"/>
    </row>
    <row r="1075" spans="1:10" ht="45.75" thickBot="1" x14ac:dyDescent="0.3">
      <c r="A1075" s="39"/>
      <c r="B1075" s="52"/>
      <c r="C1075" s="49"/>
      <c r="D1075" s="17"/>
      <c r="E1075" s="3" t="s">
        <v>10</v>
      </c>
      <c r="F1075" s="2">
        <v>58.09</v>
      </c>
      <c r="G1075" s="2">
        <v>0</v>
      </c>
      <c r="H1075" s="2">
        <f t="shared" si="133"/>
        <v>0</v>
      </c>
      <c r="I1075" s="36"/>
      <c r="J1075" s="36"/>
    </row>
    <row r="1076" spans="1:10" ht="15.75" thickBot="1" x14ac:dyDescent="0.3">
      <c r="A1076" s="39"/>
      <c r="B1076" s="52"/>
      <c r="C1076" s="47" t="s">
        <v>22</v>
      </c>
      <c r="D1076" s="16">
        <v>5192.32</v>
      </c>
      <c r="E1076" s="6" t="s">
        <v>11</v>
      </c>
      <c r="F1076" s="7">
        <v>244.15</v>
      </c>
      <c r="G1076" s="1">
        <v>1</v>
      </c>
      <c r="H1076" s="2">
        <f t="shared" si="133"/>
        <v>244.15</v>
      </c>
      <c r="I1076" s="36"/>
      <c r="J1076" s="36"/>
    </row>
    <row r="1077" spans="1:10" ht="27.75" thickBot="1" x14ac:dyDescent="0.3">
      <c r="A1077" s="39"/>
      <c r="B1077" s="53"/>
      <c r="C1077" s="50"/>
      <c r="D1077" s="37"/>
      <c r="E1077" s="9" t="s">
        <v>12</v>
      </c>
      <c r="F1077" s="8">
        <v>244.15</v>
      </c>
      <c r="G1077" s="5">
        <v>91</v>
      </c>
      <c r="H1077" s="2">
        <f t="shared" si="133"/>
        <v>22217.65</v>
      </c>
      <c r="I1077" s="17"/>
      <c r="J1077" s="17"/>
    </row>
    <row r="1078" spans="1:10" x14ac:dyDescent="0.25">
      <c r="A1078" s="39"/>
      <c r="B1078" s="18" t="s">
        <v>16</v>
      </c>
      <c r="C1078" s="19"/>
      <c r="D1078" s="22">
        <f>D1072+D1076</f>
        <v>10693.08</v>
      </c>
      <c r="E1078" s="24"/>
      <c r="F1078" s="25"/>
      <c r="G1078" s="26"/>
      <c r="H1078" s="30">
        <f>SUM(H1072:H1077)</f>
        <v>49186.430000000008</v>
      </c>
      <c r="I1078" s="16">
        <f>D1078+H1078</f>
        <v>59879.510000000009</v>
      </c>
      <c r="J1078" s="16">
        <f>I1078/12</f>
        <v>4989.9591666666674</v>
      </c>
    </row>
    <row r="1079" spans="1:10" ht="15.75" thickBot="1" x14ac:dyDescent="0.3">
      <c r="A1079" s="40"/>
      <c r="B1079" s="20"/>
      <c r="C1079" s="21"/>
      <c r="D1079" s="23"/>
      <c r="E1079" s="27"/>
      <c r="F1079" s="28"/>
      <c r="G1079" s="29"/>
      <c r="H1079" s="31"/>
      <c r="I1079" s="17"/>
      <c r="J1079" s="17"/>
    </row>
    <row r="1080" spans="1:10" ht="30.75" thickBot="1" x14ac:dyDescent="0.3">
      <c r="A1080" s="38">
        <v>135</v>
      </c>
      <c r="B1080" s="44" t="s">
        <v>169</v>
      </c>
      <c r="C1080" s="47" t="s">
        <v>6</v>
      </c>
      <c r="D1080" s="16">
        <v>11001.52</v>
      </c>
      <c r="E1080" s="3" t="s">
        <v>7</v>
      </c>
      <c r="F1080" s="2">
        <v>97.18</v>
      </c>
      <c r="G1080" s="2">
        <v>314</v>
      </c>
      <c r="H1080" s="2">
        <f>F1080*G1080</f>
        <v>30514.52</v>
      </c>
      <c r="I1080" s="16"/>
      <c r="J1080" s="16"/>
    </row>
    <row r="1081" spans="1:10" ht="30.75" thickBot="1" x14ac:dyDescent="0.3">
      <c r="A1081" s="39"/>
      <c r="B1081" s="45"/>
      <c r="C1081" s="48"/>
      <c r="D1081" s="36"/>
      <c r="E1081" s="3" t="s">
        <v>8</v>
      </c>
      <c r="F1081" s="2">
        <v>58.31</v>
      </c>
      <c r="G1081" s="2">
        <v>27</v>
      </c>
      <c r="H1081" s="2">
        <f t="shared" ref="H1081:H1085" si="134">F1081*G1081</f>
        <v>1574.3700000000001</v>
      </c>
      <c r="I1081" s="36"/>
      <c r="J1081" s="36"/>
    </row>
    <row r="1082" spans="1:10" ht="60.75" customHeight="1" thickBot="1" x14ac:dyDescent="0.3">
      <c r="A1082" s="39"/>
      <c r="B1082" s="45"/>
      <c r="C1082" s="48"/>
      <c r="D1082" s="36"/>
      <c r="E1082" s="3" t="s">
        <v>9</v>
      </c>
      <c r="F1082" s="2">
        <v>58.31</v>
      </c>
      <c r="G1082" s="2">
        <v>11</v>
      </c>
      <c r="H1082" s="2">
        <f t="shared" si="134"/>
        <v>641.41000000000008</v>
      </c>
      <c r="I1082" s="36"/>
      <c r="J1082" s="36"/>
    </row>
    <row r="1083" spans="1:10" ht="45.75" thickBot="1" x14ac:dyDescent="0.3">
      <c r="A1083" s="39"/>
      <c r="B1083" s="45"/>
      <c r="C1083" s="49"/>
      <c r="D1083" s="17"/>
      <c r="E1083" s="3" t="s">
        <v>10</v>
      </c>
      <c r="F1083" s="2">
        <v>58.09</v>
      </c>
      <c r="G1083" s="2">
        <v>56</v>
      </c>
      <c r="H1083" s="2">
        <f t="shared" si="134"/>
        <v>3253.04</v>
      </c>
      <c r="I1083" s="36"/>
      <c r="J1083" s="36"/>
    </row>
    <row r="1084" spans="1:10" ht="15.75" thickBot="1" x14ac:dyDescent="0.3">
      <c r="A1084" s="39"/>
      <c r="B1084" s="45"/>
      <c r="C1084" s="47" t="s">
        <v>22</v>
      </c>
      <c r="D1084" s="16">
        <v>10384.64</v>
      </c>
      <c r="E1084" s="6" t="s">
        <v>11</v>
      </c>
      <c r="F1084" s="7">
        <v>244.15</v>
      </c>
      <c r="G1084" s="1">
        <v>1</v>
      </c>
      <c r="H1084" s="2">
        <f t="shared" si="134"/>
        <v>244.15</v>
      </c>
      <c r="I1084" s="36"/>
      <c r="J1084" s="36"/>
    </row>
    <row r="1085" spans="1:10" ht="27.75" thickBot="1" x14ac:dyDescent="0.3">
      <c r="A1085" s="39"/>
      <c r="B1085" s="46"/>
      <c r="C1085" s="50"/>
      <c r="D1085" s="37"/>
      <c r="E1085" s="9" t="s">
        <v>12</v>
      </c>
      <c r="F1085" s="8">
        <v>244.15</v>
      </c>
      <c r="G1085" s="5">
        <v>29</v>
      </c>
      <c r="H1085" s="2">
        <f t="shared" si="134"/>
        <v>7080.35</v>
      </c>
      <c r="I1085" s="17"/>
      <c r="J1085" s="17"/>
    </row>
    <row r="1086" spans="1:10" x14ac:dyDescent="0.25">
      <c r="A1086" s="39"/>
      <c r="B1086" s="18" t="s">
        <v>16</v>
      </c>
      <c r="C1086" s="19"/>
      <c r="D1086" s="22">
        <f>D1080+D1084</f>
        <v>21386.16</v>
      </c>
      <c r="E1086" s="24"/>
      <c r="F1086" s="25"/>
      <c r="G1086" s="26"/>
      <c r="H1086" s="30">
        <f>SUM(H1080:H1085)</f>
        <v>43307.839999999997</v>
      </c>
      <c r="I1086" s="16">
        <f>D1086+H1086</f>
        <v>64694</v>
      </c>
      <c r="J1086" s="16">
        <f>I1086/12</f>
        <v>5391.166666666667</v>
      </c>
    </row>
    <row r="1087" spans="1:10" ht="15.75" thickBot="1" x14ac:dyDescent="0.3">
      <c r="A1087" s="40"/>
      <c r="B1087" s="20"/>
      <c r="C1087" s="21"/>
      <c r="D1087" s="23"/>
      <c r="E1087" s="27"/>
      <c r="F1087" s="28"/>
      <c r="G1087" s="29"/>
      <c r="H1087" s="31"/>
      <c r="I1087" s="17"/>
      <c r="J1087" s="17"/>
    </row>
    <row r="1088" spans="1:10" ht="30.75" thickBot="1" x14ac:dyDescent="0.3">
      <c r="A1088" s="38">
        <v>136</v>
      </c>
      <c r="B1088" s="51" t="s">
        <v>137</v>
      </c>
      <c r="C1088" s="47" t="s">
        <v>6</v>
      </c>
      <c r="D1088" s="16">
        <v>5500.76</v>
      </c>
      <c r="E1088" s="3" t="s">
        <v>7</v>
      </c>
      <c r="F1088" s="2">
        <v>97.18</v>
      </c>
      <c r="G1088" s="2">
        <v>256</v>
      </c>
      <c r="H1088" s="2">
        <f>F1088*G1088</f>
        <v>24878.080000000002</v>
      </c>
      <c r="I1088" s="16"/>
      <c r="J1088" s="16"/>
    </row>
    <row r="1089" spans="1:10" ht="30.75" thickBot="1" x14ac:dyDescent="0.3">
      <c r="A1089" s="39"/>
      <c r="B1089" s="52"/>
      <c r="C1089" s="48"/>
      <c r="D1089" s="36"/>
      <c r="E1089" s="3" t="s">
        <v>8</v>
      </c>
      <c r="F1089" s="2">
        <v>58.31</v>
      </c>
      <c r="G1089" s="2">
        <v>0</v>
      </c>
      <c r="H1089" s="2">
        <f t="shared" ref="H1089:H1093" si="135">F1089*G1089</f>
        <v>0</v>
      </c>
      <c r="I1089" s="36"/>
      <c r="J1089" s="36"/>
    </row>
    <row r="1090" spans="1:10" ht="60.75" thickBot="1" x14ac:dyDescent="0.3">
      <c r="A1090" s="39"/>
      <c r="B1090" s="52"/>
      <c r="C1090" s="48"/>
      <c r="D1090" s="36"/>
      <c r="E1090" s="3" t="s">
        <v>9</v>
      </c>
      <c r="F1090" s="2">
        <v>58.31</v>
      </c>
      <c r="G1090" s="2">
        <v>13</v>
      </c>
      <c r="H1090" s="2">
        <f t="shared" si="135"/>
        <v>758.03</v>
      </c>
      <c r="I1090" s="36"/>
      <c r="J1090" s="36"/>
    </row>
    <row r="1091" spans="1:10" ht="45.75" thickBot="1" x14ac:dyDescent="0.3">
      <c r="A1091" s="39"/>
      <c r="B1091" s="52"/>
      <c r="C1091" s="49"/>
      <c r="D1091" s="17"/>
      <c r="E1091" s="3" t="s">
        <v>10</v>
      </c>
      <c r="F1091" s="2">
        <v>58.09</v>
      </c>
      <c r="G1091" s="2">
        <v>23</v>
      </c>
      <c r="H1091" s="2">
        <f t="shared" si="135"/>
        <v>1336.0700000000002</v>
      </c>
      <c r="I1091" s="36"/>
      <c r="J1091" s="36"/>
    </row>
    <row r="1092" spans="1:10" ht="15.75" thickBot="1" x14ac:dyDescent="0.3">
      <c r="A1092" s="39"/>
      <c r="B1092" s="52"/>
      <c r="C1092" s="47" t="s">
        <v>22</v>
      </c>
      <c r="D1092" s="16">
        <v>5192.32</v>
      </c>
      <c r="E1092" s="6" t="s">
        <v>11</v>
      </c>
      <c r="F1092" s="7">
        <v>244.15</v>
      </c>
      <c r="G1092" s="1">
        <v>5</v>
      </c>
      <c r="H1092" s="2">
        <f t="shared" si="135"/>
        <v>1220.75</v>
      </c>
      <c r="I1092" s="36"/>
      <c r="J1092" s="36"/>
    </row>
    <row r="1093" spans="1:10" ht="27.75" thickBot="1" x14ac:dyDescent="0.3">
      <c r="A1093" s="39"/>
      <c r="B1093" s="53"/>
      <c r="C1093" s="50"/>
      <c r="D1093" s="37"/>
      <c r="E1093" s="9" t="s">
        <v>12</v>
      </c>
      <c r="F1093" s="8">
        <v>244.15</v>
      </c>
      <c r="G1093" s="5">
        <v>24</v>
      </c>
      <c r="H1093" s="2">
        <f t="shared" si="135"/>
        <v>5859.6</v>
      </c>
      <c r="I1093" s="17"/>
      <c r="J1093" s="17"/>
    </row>
    <row r="1094" spans="1:10" x14ac:dyDescent="0.25">
      <c r="A1094" s="39"/>
      <c r="B1094" s="18" t="s">
        <v>16</v>
      </c>
      <c r="C1094" s="19"/>
      <c r="D1094" s="22">
        <f>D1088+D1092</f>
        <v>10693.08</v>
      </c>
      <c r="E1094" s="24"/>
      <c r="F1094" s="25"/>
      <c r="G1094" s="26"/>
      <c r="H1094" s="30">
        <f>SUM(H1088:H1093)</f>
        <v>34052.53</v>
      </c>
      <c r="I1094" s="16">
        <f>D1094+H1094</f>
        <v>44745.61</v>
      </c>
      <c r="J1094" s="16">
        <f>I1094/12</f>
        <v>3728.8008333333332</v>
      </c>
    </row>
    <row r="1095" spans="1:10" ht="15.75" thickBot="1" x14ac:dyDescent="0.3">
      <c r="A1095" s="40"/>
      <c r="B1095" s="20"/>
      <c r="C1095" s="21"/>
      <c r="D1095" s="23"/>
      <c r="E1095" s="27"/>
      <c r="F1095" s="28"/>
      <c r="G1095" s="29"/>
      <c r="H1095" s="31"/>
      <c r="I1095" s="17"/>
      <c r="J1095" s="17"/>
    </row>
    <row r="1096" spans="1:10" ht="30.75" thickBot="1" x14ac:dyDescent="0.3">
      <c r="A1096" s="38">
        <v>137</v>
      </c>
      <c r="B1096" s="47" t="s">
        <v>138</v>
      </c>
      <c r="C1096" s="47" t="s">
        <v>6</v>
      </c>
      <c r="D1096" s="16">
        <v>5500.76</v>
      </c>
      <c r="E1096" s="3" t="s">
        <v>7</v>
      </c>
      <c r="F1096" s="2">
        <v>97.18</v>
      </c>
      <c r="G1096" s="2">
        <v>180</v>
      </c>
      <c r="H1096" s="2">
        <f>F1096*G1096</f>
        <v>17492.400000000001</v>
      </c>
      <c r="I1096" s="16"/>
      <c r="J1096" s="16"/>
    </row>
    <row r="1097" spans="1:10" ht="30.75" thickBot="1" x14ac:dyDescent="0.3">
      <c r="A1097" s="39"/>
      <c r="B1097" s="48"/>
      <c r="C1097" s="48"/>
      <c r="D1097" s="36"/>
      <c r="E1097" s="3" t="s">
        <v>8</v>
      </c>
      <c r="F1097" s="2">
        <v>58.31</v>
      </c>
      <c r="G1097" s="2">
        <v>0</v>
      </c>
      <c r="H1097" s="2">
        <f t="shared" ref="H1097:H1101" si="136">F1097*G1097</f>
        <v>0</v>
      </c>
      <c r="I1097" s="36"/>
      <c r="J1097" s="36"/>
    </row>
    <row r="1098" spans="1:10" ht="60.75" thickBot="1" x14ac:dyDescent="0.3">
      <c r="A1098" s="39"/>
      <c r="B1098" s="48"/>
      <c r="C1098" s="48"/>
      <c r="D1098" s="36"/>
      <c r="E1098" s="3" t="s">
        <v>9</v>
      </c>
      <c r="F1098" s="2">
        <v>58.31</v>
      </c>
      <c r="G1098" s="2">
        <v>10</v>
      </c>
      <c r="H1098" s="2">
        <f t="shared" si="136"/>
        <v>583.1</v>
      </c>
      <c r="I1098" s="36"/>
      <c r="J1098" s="36"/>
    </row>
    <row r="1099" spans="1:10" ht="45.75" thickBot="1" x14ac:dyDescent="0.3">
      <c r="A1099" s="39"/>
      <c r="B1099" s="48"/>
      <c r="C1099" s="49"/>
      <c r="D1099" s="17"/>
      <c r="E1099" s="3" t="s">
        <v>10</v>
      </c>
      <c r="F1099" s="2">
        <v>58.09</v>
      </c>
      <c r="G1099" s="2">
        <v>12</v>
      </c>
      <c r="H1099" s="2">
        <f t="shared" si="136"/>
        <v>697.08</v>
      </c>
      <c r="I1099" s="36"/>
      <c r="J1099" s="36"/>
    </row>
    <row r="1100" spans="1:10" ht="15.75" thickBot="1" x14ac:dyDescent="0.3">
      <c r="A1100" s="39"/>
      <c r="B1100" s="48"/>
      <c r="C1100" s="47" t="s">
        <v>22</v>
      </c>
      <c r="D1100" s="16">
        <v>5192.32</v>
      </c>
      <c r="E1100" s="6" t="s">
        <v>11</v>
      </c>
      <c r="F1100" s="7">
        <v>244.15</v>
      </c>
      <c r="G1100" s="1">
        <v>4</v>
      </c>
      <c r="H1100" s="2">
        <f t="shared" si="136"/>
        <v>976.6</v>
      </c>
      <c r="I1100" s="36"/>
      <c r="J1100" s="36"/>
    </row>
    <row r="1101" spans="1:10" ht="27.75" thickBot="1" x14ac:dyDescent="0.3">
      <c r="A1101" s="39"/>
      <c r="B1101" s="50"/>
      <c r="C1101" s="50"/>
      <c r="D1101" s="37"/>
      <c r="E1101" s="9" t="s">
        <v>12</v>
      </c>
      <c r="F1101" s="8">
        <v>244.15</v>
      </c>
      <c r="G1101" s="5">
        <v>42</v>
      </c>
      <c r="H1101" s="2">
        <f t="shared" si="136"/>
        <v>10254.300000000001</v>
      </c>
      <c r="I1101" s="17"/>
      <c r="J1101" s="17"/>
    </row>
    <row r="1102" spans="1:10" x14ac:dyDescent="0.25">
      <c r="A1102" s="39"/>
      <c r="B1102" s="18" t="s">
        <v>16</v>
      </c>
      <c r="C1102" s="19"/>
      <c r="D1102" s="22">
        <f>D1096+D1100</f>
        <v>10693.08</v>
      </c>
      <c r="E1102" s="24"/>
      <c r="F1102" s="25"/>
      <c r="G1102" s="26"/>
      <c r="H1102" s="30">
        <f>SUM(H1096:H1101)</f>
        <v>30003.480000000003</v>
      </c>
      <c r="I1102" s="16">
        <f>D1102+H1102</f>
        <v>40696.560000000005</v>
      </c>
      <c r="J1102" s="16">
        <f>I1102/12</f>
        <v>3391.3800000000006</v>
      </c>
    </row>
    <row r="1103" spans="1:10" ht="15.75" thickBot="1" x14ac:dyDescent="0.3">
      <c r="A1103" s="40"/>
      <c r="B1103" s="20"/>
      <c r="C1103" s="21"/>
      <c r="D1103" s="23"/>
      <c r="E1103" s="27"/>
      <c r="F1103" s="28"/>
      <c r="G1103" s="29"/>
      <c r="H1103" s="31"/>
      <c r="I1103" s="17"/>
      <c r="J1103" s="17"/>
    </row>
    <row r="1104" spans="1:10" ht="30.75" thickBot="1" x14ac:dyDescent="0.3">
      <c r="A1104" s="38">
        <v>138</v>
      </c>
      <c r="B1104" s="47" t="s">
        <v>139</v>
      </c>
      <c r="C1104" s="47" t="s">
        <v>6</v>
      </c>
      <c r="D1104" s="16">
        <v>5500.76</v>
      </c>
      <c r="E1104" s="3" t="s">
        <v>7</v>
      </c>
      <c r="F1104" s="2">
        <v>97.18</v>
      </c>
      <c r="G1104" s="2">
        <v>278</v>
      </c>
      <c r="H1104" s="2">
        <f>F1104*G1104</f>
        <v>27016.04</v>
      </c>
      <c r="I1104" s="16"/>
      <c r="J1104" s="16"/>
    </row>
    <row r="1105" spans="1:10" ht="30.75" thickBot="1" x14ac:dyDescent="0.3">
      <c r="A1105" s="39"/>
      <c r="B1105" s="48"/>
      <c r="C1105" s="48"/>
      <c r="D1105" s="36"/>
      <c r="E1105" s="3" t="s">
        <v>8</v>
      </c>
      <c r="F1105" s="2">
        <v>58.31</v>
      </c>
      <c r="G1105" s="2">
        <v>0</v>
      </c>
      <c r="H1105" s="2">
        <f t="shared" ref="H1105:H1109" si="137">F1105*G1105</f>
        <v>0</v>
      </c>
      <c r="I1105" s="36"/>
      <c r="J1105" s="36"/>
    </row>
    <row r="1106" spans="1:10" ht="60.75" thickBot="1" x14ac:dyDescent="0.3">
      <c r="A1106" s="39"/>
      <c r="B1106" s="48"/>
      <c r="C1106" s="48"/>
      <c r="D1106" s="36"/>
      <c r="E1106" s="3" t="s">
        <v>9</v>
      </c>
      <c r="F1106" s="2">
        <v>58.31</v>
      </c>
      <c r="G1106" s="2">
        <v>12</v>
      </c>
      <c r="H1106" s="2">
        <f t="shared" si="137"/>
        <v>699.72</v>
      </c>
      <c r="I1106" s="36"/>
      <c r="J1106" s="36"/>
    </row>
    <row r="1107" spans="1:10" ht="45.75" thickBot="1" x14ac:dyDescent="0.3">
      <c r="A1107" s="39"/>
      <c r="B1107" s="48"/>
      <c r="C1107" s="49"/>
      <c r="D1107" s="17"/>
      <c r="E1107" s="3" t="s">
        <v>10</v>
      </c>
      <c r="F1107" s="2">
        <v>58.09</v>
      </c>
      <c r="G1107" s="2">
        <v>0</v>
      </c>
      <c r="H1107" s="2">
        <f t="shared" si="137"/>
        <v>0</v>
      </c>
      <c r="I1107" s="36"/>
      <c r="J1107" s="36"/>
    </row>
    <row r="1108" spans="1:10" ht="15.75" thickBot="1" x14ac:dyDescent="0.3">
      <c r="A1108" s="39"/>
      <c r="B1108" s="48"/>
      <c r="C1108" s="47" t="s">
        <v>22</v>
      </c>
      <c r="D1108" s="16">
        <v>5192.32</v>
      </c>
      <c r="E1108" s="6" t="s">
        <v>11</v>
      </c>
      <c r="F1108" s="7">
        <v>244.15</v>
      </c>
      <c r="G1108" s="1">
        <v>1</v>
      </c>
      <c r="H1108" s="2">
        <f t="shared" si="137"/>
        <v>244.15</v>
      </c>
      <c r="I1108" s="36"/>
      <c r="J1108" s="36"/>
    </row>
    <row r="1109" spans="1:10" ht="27.75" thickBot="1" x14ac:dyDescent="0.3">
      <c r="A1109" s="39"/>
      <c r="B1109" s="50"/>
      <c r="C1109" s="50"/>
      <c r="D1109" s="37"/>
      <c r="E1109" s="9" t="s">
        <v>12</v>
      </c>
      <c r="F1109" s="8">
        <v>244.15</v>
      </c>
      <c r="G1109" s="5">
        <v>95</v>
      </c>
      <c r="H1109" s="2">
        <f t="shared" si="137"/>
        <v>23194.25</v>
      </c>
      <c r="I1109" s="17"/>
      <c r="J1109" s="17"/>
    </row>
    <row r="1110" spans="1:10" x14ac:dyDescent="0.25">
      <c r="A1110" s="39"/>
      <c r="B1110" s="18" t="s">
        <v>16</v>
      </c>
      <c r="C1110" s="19"/>
      <c r="D1110" s="22">
        <f>D1104+D1108</f>
        <v>10693.08</v>
      </c>
      <c r="E1110" s="24"/>
      <c r="F1110" s="25"/>
      <c r="G1110" s="26"/>
      <c r="H1110" s="30">
        <f>SUM(H1104:H1109)</f>
        <v>51154.16</v>
      </c>
      <c r="I1110" s="16">
        <f>D1110+H1110</f>
        <v>61847.240000000005</v>
      </c>
      <c r="J1110" s="16">
        <f>I1110/12</f>
        <v>5153.9366666666674</v>
      </c>
    </row>
    <row r="1111" spans="1:10" ht="15.75" thickBot="1" x14ac:dyDescent="0.3">
      <c r="A1111" s="40"/>
      <c r="B1111" s="20"/>
      <c r="C1111" s="21"/>
      <c r="D1111" s="23"/>
      <c r="E1111" s="27"/>
      <c r="F1111" s="28"/>
      <c r="G1111" s="29"/>
      <c r="H1111" s="31"/>
      <c r="I1111" s="17"/>
      <c r="J1111" s="17"/>
    </row>
    <row r="1112" spans="1:10" ht="30.75" thickBot="1" x14ac:dyDescent="0.3">
      <c r="A1112" s="38">
        <v>139</v>
      </c>
      <c r="B1112" s="47" t="s">
        <v>140</v>
      </c>
      <c r="C1112" s="47" t="s">
        <v>6</v>
      </c>
      <c r="D1112" s="16">
        <v>5500.76</v>
      </c>
      <c r="E1112" s="3" t="s">
        <v>7</v>
      </c>
      <c r="F1112" s="2">
        <v>97.18</v>
      </c>
      <c r="G1112" s="2">
        <v>189</v>
      </c>
      <c r="H1112" s="2">
        <f>F1112*G1112</f>
        <v>18367.02</v>
      </c>
      <c r="I1112" s="16"/>
      <c r="J1112" s="16"/>
    </row>
    <row r="1113" spans="1:10" ht="30.75" thickBot="1" x14ac:dyDescent="0.3">
      <c r="A1113" s="39"/>
      <c r="B1113" s="48"/>
      <c r="C1113" s="48"/>
      <c r="D1113" s="36"/>
      <c r="E1113" s="3" t="s">
        <v>8</v>
      </c>
      <c r="F1113" s="2">
        <v>58.31</v>
      </c>
      <c r="G1113" s="2">
        <v>0</v>
      </c>
      <c r="H1113" s="2">
        <f t="shared" ref="H1113:H1117" si="138">F1113*G1113</f>
        <v>0</v>
      </c>
      <c r="I1113" s="36"/>
      <c r="J1113" s="36"/>
    </row>
    <row r="1114" spans="1:10" ht="60.75" thickBot="1" x14ac:dyDescent="0.3">
      <c r="A1114" s="39"/>
      <c r="B1114" s="48"/>
      <c r="C1114" s="48"/>
      <c r="D1114" s="36"/>
      <c r="E1114" s="3" t="s">
        <v>9</v>
      </c>
      <c r="F1114" s="2">
        <v>58.31</v>
      </c>
      <c r="G1114" s="2">
        <v>9</v>
      </c>
      <c r="H1114" s="2">
        <f t="shared" si="138"/>
        <v>524.79</v>
      </c>
      <c r="I1114" s="36"/>
      <c r="J1114" s="36"/>
    </row>
    <row r="1115" spans="1:10" ht="45.75" thickBot="1" x14ac:dyDescent="0.3">
      <c r="A1115" s="39"/>
      <c r="B1115" s="48"/>
      <c r="C1115" s="49"/>
      <c r="D1115" s="17"/>
      <c r="E1115" s="3" t="s">
        <v>10</v>
      </c>
      <c r="F1115" s="2">
        <v>58.09</v>
      </c>
      <c r="G1115" s="2">
        <v>14</v>
      </c>
      <c r="H1115" s="2">
        <f t="shared" si="138"/>
        <v>813.26</v>
      </c>
      <c r="I1115" s="36"/>
      <c r="J1115" s="36"/>
    </row>
    <row r="1116" spans="1:10" ht="15.75" thickBot="1" x14ac:dyDescent="0.3">
      <c r="A1116" s="39"/>
      <c r="B1116" s="48"/>
      <c r="C1116" s="47" t="s">
        <v>22</v>
      </c>
      <c r="D1116" s="16">
        <v>0</v>
      </c>
      <c r="E1116" s="6" t="s">
        <v>11</v>
      </c>
      <c r="F1116" s="7">
        <v>244.15</v>
      </c>
      <c r="G1116" s="1">
        <v>0</v>
      </c>
      <c r="H1116" s="2">
        <f t="shared" si="138"/>
        <v>0</v>
      </c>
      <c r="I1116" s="36"/>
      <c r="J1116" s="36"/>
    </row>
    <row r="1117" spans="1:10" ht="27.75" thickBot="1" x14ac:dyDescent="0.3">
      <c r="A1117" s="39"/>
      <c r="B1117" s="50"/>
      <c r="C1117" s="50"/>
      <c r="D1117" s="37"/>
      <c r="E1117" s="9" t="s">
        <v>12</v>
      </c>
      <c r="F1117" s="8">
        <v>244.15</v>
      </c>
      <c r="G1117" s="5">
        <v>0</v>
      </c>
      <c r="H1117" s="2">
        <f t="shared" si="138"/>
        <v>0</v>
      </c>
      <c r="I1117" s="17"/>
      <c r="J1117" s="17"/>
    </row>
    <row r="1118" spans="1:10" x14ac:dyDescent="0.25">
      <c r="A1118" s="39"/>
      <c r="B1118" s="18" t="s">
        <v>16</v>
      </c>
      <c r="C1118" s="19"/>
      <c r="D1118" s="22">
        <f>D1112+D1116</f>
        <v>5500.76</v>
      </c>
      <c r="E1118" s="24"/>
      <c r="F1118" s="25"/>
      <c r="G1118" s="26"/>
      <c r="H1118" s="30">
        <f>SUM(H1112:H1117)</f>
        <v>19705.07</v>
      </c>
      <c r="I1118" s="16">
        <f>D1118+H1118</f>
        <v>25205.83</v>
      </c>
      <c r="J1118" s="16">
        <f>I1118/12</f>
        <v>2100.4858333333336</v>
      </c>
    </row>
    <row r="1119" spans="1:10" ht="15.75" thickBot="1" x14ac:dyDescent="0.3">
      <c r="A1119" s="40"/>
      <c r="B1119" s="20"/>
      <c r="C1119" s="21"/>
      <c r="D1119" s="23"/>
      <c r="E1119" s="27"/>
      <c r="F1119" s="28"/>
      <c r="G1119" s="29"/>
      <c r="H1119" s="31"/>
      <c r="I1119" s="17"/>
      <c r="J1119" s="17"/>
    </row>
    <row r="1120" spans="1:10" ht="30.75" thickBot="1" x14ac:dyDescent="0.3">
      <c r="A1120" s="38">
        <v>140</v>
      </c>
      <c r="B1120" s="47" t="s">
        <v>141</v>
      </c>
      <c r="C1120" s="47" t="s">
        <v>6</v>
      </c>
      <c r="D1120" s="16">
        <v>5500.76</v>
      </c>
      <c r="E1120" s="3" t="s">
        <v>7</v>
      </c>
      <c r="F1120" s="2">
        <v>97.18</v>
      </c>
      <c r="G1120" s="2">
        <v>306</v>
      </c>
      <c r="H1120" s="2">
        <f>F1120*G1120</f>
        <v>29737.08</v>
      </c>
      <c r="I1120" s="16"/>
      <c r="J1120" s="16"/>
    </row>
    <row r="1121" spans="1:10" ht="30.75" thickBot="1" x14ac:dyDescent="0.3">
      <c r="A1121" s="39"/>
      <c r="B1121" s="48"/>
      <c r="C1121" s="48"/>
      <c r="D1121" s="36"/>
      <c r="E1121" s="3" t="s">
        <v>8</v>
      </c>
      <c r="F1121" s="2">
        <v>58.31</v>
      </c>
      <c r="G1121" s="2">
        <v>6</v>
      </c>
      <c r="H1121" s="2">
        <f t="shared" ref="H1121:H1125" si="139">F1121*G1121</f>
        <v>349.86</v>
      </c>
      <c r="I1121" s="36"/>
      <c r="J1121" s="36"/>
    </row>
    <row r="1122" spans="1:10" ht="60.75" thickBot="1" x14ac:dyDescent="0.3">
      <c r="A1122" s="39"/>
      <c r="B1122" s="48"/>
      <c r="C1122" s="48"/>
      <c r="D1122" s="36"/>
      <c r="E1122" s="3" t="s">
        <v>9</v>
      </c>
      <c r="F1122" s="2">
        <v>58.31</v>
      </c>
      <c r="G1122" s="2">
        <v>16</v>
      </c>
      <c r="H1122" s="2">
        <f t="shared" si="139"/>
        <v>932.96</v>
      </c>
      <c r="I1122" s="36"/>
      <c r="J1122" s="36"/>
    </row>
    <row r="1123" spans="1:10" ht="45.75" thickBot="1" x14ac:dyDescent="0.3">
      <c r="A1123" s="39"/>
      <c r="B1123" s="48"/>
      <c r="C1123" s="49"/>
      <c r="D1123" s="17"/>
      <c r="E1123" s="3" t="s">
        <v>10</v>
      </c>
      <c r="F1123" s="2">
        <v>58.09</v>
      </c>
      <c r="G1123" s="2">
        <v>45</v>
      </c>
      <c r="H1123" s="2">
        <f t="shared" si="139"/>
        <v>2614.0500000000002</v>
      </c>
      <c r="I1123" s="36"/>
      <c r="J1123" s="36"/>
    </row>
    <row r="1124" spans="1:10" ht="15.75" thickBot="1" x14ac:dyDescent="0.3">
      <c r="A1124" s="39"/>
      <c r="B1124" s="48"/>
      <c r="C1124" s="47" t="s">
        <v>22</v>
      </c>
      <c r="D1124" s="16">
        <v>5192.32</v>
      </c>
      <c r="E1124" s="6" t="s">
        <v>11</v>
      </c>
      <c r="F1124" s="7">
        <v>244.15</v>
      </c>
      <c r="G1124" s="1">
        <v>5</v>
      </c>
      <c r="H1124" s="2">
        <f t="shared" si="139"/>
        <v>1220.75</v>
      </c>
      <c r="I1124" s="36"/>
      <c r="J1124" s="36"/>
    </row>
    <row r="1125" spans="1:10" ht="27.75" thickBot="1" x14ac:dyDescent="0.3">
      <c r="A1125" s="39"/>
      <c r="B1125" s="50"/>
      <c r="C1125" s="50"/>
      <c r="D1125" s="37"/>
      <c r="E1125" s="9" t="s">
        <v>12</v>
      </c>
      <c r="F1125" s="8">
        <v>244.15</v>
      </c>
      <c r="G1125" s="5">
        <v>37</v>
      </c>
      <c r="H1125" s="2">
        <f t="shared" si="139"/>
        <v>9033.5500000000011</v>
      </c>
      <c r="I1125" s="17"/>
      <c r="J1125" s="17"/>
    </row>
    <row r="1126" spans="1:10" x14ac:dyDescent="0.25">
      <c r="A1126" s="39"/>
      <c r="B1126" s="18" t="s">
        <v>16</v>
      </c>
      <c r="C1126" s="19"/>
      <c r="D1126" s="22">
        <f>D1120+D1124</f>
        <v>10693.08</v>
      </c>
      <c r="E1126" s="24"/>
      <c r="F1126" s="25"/>
      <c r="G1126" s="26"/>
      <c r="H1126" s="30">
        <f>SUM(H1120:H1125)</f>
        <v>43888.250000000007</v>
      </c>
      <c r="I1126" s="16">
        <f>D1126+H1126</f>
        <v>54581.330000000009</v>
      </c>
      <c r="J1126" s="16">
        <f>I1126/12</f>
        <v>4548.4441666666671</v>
      </c>
    </row>
    <row r="1127" spans="1:10" ht="15.75" thickBot="1" x14ac:dyDescent="0.3">
      <c r="A1127" s="40"/>
      <c r="B1127" s="20"/>
      <c r="C1127" s="21"/>
      <c r="D1127" s="23"/>
      <c r="E1127" s="27"/>
      <c r="F1127" s="28"/>
      <c r="G1127" s="29"/>
      <c r="H1127" s="31"/>
      <c r="I1127" s="17"/>
      <c r="J1127" s="17"/>
    </row>
    <row r="1128" spans="1:10" ht="30.75" thickBot="1" x14ac:dyDescent="0.3">
      <c r="A1128" s="38">
        <v>141</v>
      </c>
      <c r="B1128" s="44" t="s">
        <v>142</v>
      </c>
      <c r="C1128" s="47" t="s">
        <v>6</v>
      </c>
      <c r="D1128" s="16">
        <v>5500.76</v>
      </c>
      <c r="E1128" s="3" t="s">
        <v>7</v>
      </c>
      <c r="F1128" s="2">
        <v>97.18</v>
      </c>
      <c r="G1128" s="2">
        <v>332</v>
      </c>
      <c r="H1128" s="2">
        <f>F1128*G1128</f>
        <v>32263.760000000002</v>
      </c>
      <c r="I1128" s="16"/>
      <c r="J1128" s="16"/>
    </row>
    <row r="1129" spans="1:10" ht="30.75" thickBot="1" x14ac:dyDescent="0.3">
      <c r="A1129" s="39"/>
      <c r="B1129" s="45"/>
      <c r="C1129" s="48"/>
      <c r="D1129" s="36"/>
      <c r="E1129" s="3" t="s">
        <v>8</v>
      </c>
      <c r="F1129" s="2">
        <v>58.31</v>
      </c>
      <c r="G1129" s="2">
        <v>8</v>
      </c>
      <c r="H1129" s="2">
        <f t="shared" ref="H1129:H1133" si="140">F1129*G1129</f>
        <v>466.48</v>
      </c>
      <c r="I1129" s="36"/>
      <c r="J1129" s="36"/>
    </row>
    <row r="1130" spans="1:10" ht="60.75" thickBot="1" x14ac:dyDescent="0.3">
      <c r="A1130" s="39"/>
      <c r="B1130" s="45"/>
      <c r="C1130" s="48"/>
      <c r="D1130" s="36"/>
      <c r="E1130" s="3" t="s">
        <v>9</v>
      </c>
      <c r="F1130" s="2">
        <v>58.31</v>
      </c>
      <c r="G1130" s="2">
        <v>12</v>
      </c>
      <c r="H1130" s="2">
        <f t="shared" si="140"/>
        <v>699.72</v>
      </c>
      <c r="I1130" s="36"/>
      <c r="J1130" s="36"/>
    </row>
    <row r="1131" spans="1:10" ht="45.75" thickBot="1" x14ac:dyDescent="0.3">
      <c r="A1131" s="39"/>
      <c r="B1131" s="45"/>
      <c r="C1131" s="49"/>
      <c r="D1131" s="17"/>
      <c r="E1131" s="3" t="s">
        <v>10</v>
      </c>
      <c r="F1131" s="2">
        <v>58.09</v>
      </c>
      <c r="G1131" s="2">
        <v>0</v>
      </c>
      <c r="H1131" s="2">
        <f t="shared" si="140"/>
        <v>0</v>
      </c>
      <c r="I1131" s="36"/>
      <c r="J1131" s="36"/>
    </row>
    <row r="1132" spans="1:10" ht="15.75" thickBot="1" x14ac:dyDescent="0.3">
      <c r="A1132" s="39"/>
      <c r="B1132" s="45"/>
      <c r="C1132" s="47" t="s">
        <v>22</v>
      </c>
      <c r="D1132" s="16">
        <v>5192.32</v>
      </c>
      <c r="E1132" s="6" t="s">
        <v>11</v>
      </c>
      <c r="F1132" s="7">
        <v>244.15</v>
      </c>
      <c r="G1132" s="1">
        <v>9</v>
      </c>
      <c r="H1132" s="2">
        <f t="shared" si="140"/>
        <v>2197.35</v>
      </c>
      <c r="I1132" s="36"/>
      <c r="J1132" s="36"/>
    </row>
    <row r="1133" spans="1:10" ht="27.75" thickBot="1" x14ac:dyDescent="0.3">
      <c r="A1133" s="39"/>
      <c r="B1133" s="46"/>
      <c r="C1133" s="50"/>
      <c r="D1133" s="37"/>
      <c r="E1133" s="9" t="s">
        <v>12</v>
      </c>
      <c r="F1133" s="8">
        <v>244.15</v>
      </c>
      <c r="G1133" s="5">
        <v>56</v>
      </c>
      <c r="H1133" s="2">
        <f t="shared" si="140"/>
        <v>13672.4</v>
      </c>
      <c r="I1133" s="17"/>
      <c r="J1133" s="17"/>
    </row>
    <row r="1134" spans="1:10" x14ac:dyDescent="0.25">
      <c r="A1134" s="39"/>
      <c r="B1134" s="18" t="s">
        <v>16</v>
      </c>
      <c r="C1134" s="19"/>
      <c r="D1134" s="22">
        <f>D1128+D1132</f>
        <v>10693.08</v>
      </c>
      <c r="E1134" s="24"/>
      <c r="F1134" s="25"/>
      <c r="G1134" s="26"/>
      <c r="H1134" s="30">
        <f>SUM(H1128:H1133)</f>
        <v>49299.71</v>
      </c>
      <c r="I1134" s="16">
        <f>D1134+H1134</f>
        <v>59992.79</v>
      </c>
      <c r="J1134" s="16">
        <f>I1134/12</f>
        <v>4999.399166666667</v>
      </c>
    </row>
    <row r="1135" spans="1:10" ht="15.75" thickBot="1" x14ac:dyDescent="0.3">
      <c r="A1135" s="40"/>
      <c r="B1135" s="20"/>
      <c r="C1135" s="21"/>
      <c r="D1135" s="23"/>
      <c r="E1135" s="27"/>
      <c r="F1135" s="28"/>
      <c r="G1135" s="29"/>
      <c r="H1135" s="31"/>
      <c r="I1135" s="17"/>
      <c r="J1135" s="17"/>
    </row>
    <row r="1136" spans="1:10" ht="30.75" thickBot="1" x14ac:dyDescent="0.3">
      <c r="A1136" s="38">
        <v>142</v>
      </c>
      <c r="B1136" s="47" t="s">
        <v>143</v>
      </c>
      <c r="C1136" s="47" t="s">
        <v>6</v>
      </c>
      <c r="D1136" s="16">
        <v>5500.76</v>
      </c>
      <c r="E1136" s="3" t="s">
        <v>7</v>
      </c>
      <c r="F1136" s="2">
        <v>97.18</v>
      </c>
      <c r="G1136" s="2">
        <v>296</v>
      </c>
      <c r="H1136" s="2">
        <f>F1136*G1136</f>
        <v>28765.280000000002</v>
      </c>
      <c r="I1136" s="16"/>
      <c r="J1136" s="16"/>
    </row>
    <row r="1137" spans="1:10" ht="30.75" thickBot="1" x14ac:dyDescent="0.3">
      <c r="A1137" s="39"/>
      <c r="B1137" s="48"/>
      <c r="C1137" s="48"/>
      <c r="D1137" s="36"/>
      <c r="E1137" s="3" t="s">
        <v>8</v>
      </c>
      <c r="F1137" s="2">
        <v>58.31</v>
      </c>
      <c r="G1137" s="2">
        <v>10</v>
      </c>
      <c r="H1137" s="2">
        <f t="shared" ref="H1137:H1141" si="141">F1137*G1137</f>
        <v>583.1</v>
      </c>
      <c r="I1137" s="36"/>
      <c r="J1137" s="36"/>
    </row>
    <row r="1138" spans="1:10" ht="60.75" thickBot="1" x14ac:dyDescent="0.3">
      <c r="A1138" s="39"/>
      <c r="B1138" s="48"/>
      <c r="C1138" s="48"/>
      <c r="D1138" s="36"/>
      <c r="E1138" s="3" t="s">
        <v>9</v>
      </c>
      <c r="F1138" s="2">
        <v>58.31</v>
      </c>
      <c r="G1138" s="2">
        <v>14</v>
      </c>
      <c r="H1138" s="2">
        <f t="shared" si="141"/>
        <v>816.34</v>
      </c>
      <c r="I1138" s="36"/>
      <c r="J1138" s="36"/>
    </row>
    <row r="1139" spans="1:10" ht="45.75" thickBot="1" x14ac:dyDescent="0.3">
      <c r="A1139" s="39"/>
      <c r="B1139" s="48"/>
      <c r="C1139" s="49"/>
      <c r="D1139" s="17"/>
      <c r="E1139" s="3" t="s">
        <v>10</v>
      </c>
      <c r="F1139" s="2">
        <v>58.09</v>
      </c>
      <c r="G1139" s="2">
        <v>13</v>
      </c>
      <c r="H1139" s="2">
        <f t="shared" si="141"/>
        <v>755.17000000000007</v>
      </c>
      <c r="I1139" s="36"/>
      <c r="J1139" s="36"/>
    </row>
    <row r="1140" spans="1:10" ht="15.75" thickBot="1" x14ac:dyDescent="0.3">
      <c r="A1140" s="39"/>
      <c r="B1140" s="48"/>
      <c r="C1140" s="47" t="s">
        <v>22</v>
      </c>
      <c r="D1140" s="16">
        <v>5192.32</v>
      </c>
      <c r="E1140" s="6" t="s">
        <v>11</v>
      </c>
      <c r="F1140" s="7">
        <v>244.15</v>
      </c>
      <c r="G1140" s="1">
        <v>2</v>
      </c>
      <c r="H1140" s="2">
        <f t="shared" si="141"/>
        <v>488.3</v>
      </c>
      <c r="I1140" s="36"/>
      <c r="J1140" s="36"/>
    </row>
    <row r="1141" spans="1:10" ht="27.75" thickBot="1" x14ac:dyDescent="0.3">
      <c r="A1141" s="39"/>
      <c r="B1141" s="50"/>
      <c r="C1141" s="50"/>
      <c r="D1141" s="37"/>
      <c r="E1141" s="9" t="s">
        <v>12</v>
      </c>
      <c r="F1141" s="8">
        <v>244.15</v>
      </c>
      <c r="G1141" s="5">
        <v>50</v>
      </c>
      <c r="H1141" s="2">
        <f t="shared" si="141"/>
        <v>12207.5</v>
      </c>
      <c r="I1141" s="17"/>
      <c r="J1141" s="17"/>
    </row>
    <row r="1142" spans="1:10" x14ac:dyDescent="0.25">
      <c r="A1142" s="39"/>
      <c r="B1142" s="18" t="s">
        <v>16</v>
      </c>
      <c r="C1142" s="19"/>
      <c r="D1142" s="22">
        <f>D1136+D1140</f>
        <v>10693.08</v>
      </c>
      <c r="E1142" s="24"/>
      <c r="F1142" s="25"/>
      <c r="G1142" s="26"/>
      <c r="H1142" s="30">
        <f>SUM(H1136:H1141)</f>
        <v>43615.69</v>
      </c>
      <c r="I1142" s="16">
        <f>D1142+H1142</f>
        <v>54308.770000000004</v>
      </c>
      <c r="J1142" s="16">
        <f>I1142/12</f>
        <v>4525.730833333334</v>
      </c>
    </row>
    <row r="1143" spans="1:10" ht="15.75" thickBot="1" x14ac:dyDescent="0.3">
      <c r="A1143" s="40"/>
      <c r="B1143" s="20"/>
      <c r="C1143" s="21"/>
      <c r="D1143" s="23"/>
      <c r="E1143" s="27"/>
      <c r="F1143" s="28"/>
      <c r="G1143" s="29"/>
      <c r="H1143" s="31"/>
      <c r="I1143" s="17"/>
      <c r="J1143" s="17"/>
    </row>
    <row r="1144" spans="1:10" ht="30.75" thickBot="1" x14ac:dyDescent="0.3">
      <c r="A1144" s="38">
        <v>143</v>
      </c>
      <c r="B1144" s="51" t="s">
        <v>144</v>
      </c>
      <c r="C1144" s="47" t="s">
        <v>6</v>
      </c>
      <c r="D1144" s="16">
        <v>5500.76</v>
      </c>
      <c r="E1144" s="3" t="s">
        <v>7</v>
      </c>
      <c r="F1144" s="2">
        <v>97.18</v>
      </c>
      <c r="G1144" s="2">
        <v>283</v>
      </c>
      <c r="H1144" s="2">
        <f>F1144*G1144</f>
        <v>27501.940000000002</v>
      </c>
      <c r="I1144" s="16"/>
      <c r="J1144" s="16"/>
    </row>
    <row r="1145" spans="1:10" ht="30.75" thickBot="1" x14ac:dyDescent="0.3">
      <c r="A1145" s="39"/>
      <c r="B1145" s="52"/>
      <c r="C1145" s="48"/>
      <c r="D1145" s="36"/>
      <c r="E1145" s="3" t="s">
        <v>8</v>
      </c>
      <c r="F1145" s="2">
        <v>58.31</v>
      </c>
      <c r="G1145" s="2">
        <v>0</v>
      </c>
      <c r="H1145" s="2">
        <f t="shared" ref="H1145:H1149" si="142">F1145*G1145</f>
        <v>0</v>
      </c>
      <c r="I1145" s="36"/>
      <c r="J1145" s="36"/>
    </row>
    <row r="1146" spans="1:10" ht="60.75" thickBot="1" x14ac:dyDescent="0.3">
      <c r="A1146" s="39"/>
      <c r="B1146" s="52"/>
      <c r="C1146" s="48"/>
      <c r="D1146" s="36"/>
      <c r="E1146" s="3" t="s">
        <v>9</v>
      </c>
      <c r="F1146" s="2">
        <v>58.31</v>
      </c>
      <c r="G1146" s="2">
        <v>11</v>
      </c>
      <c r="H1146" s="2">
        <f t="shared" si="142"/>
        <v>641.41000000000008</v>
      </c>
      <c r="I1146" s="36"/>
      <c r="J1146" s="36"/>
    </row>
    <row r="1147" spans="1:10" ht="45.75" thickBot="1" x14ac:dyDescent="0.3">
      <c r="A1147" s="39"/>
      <c r="B1147" s="52"/>
      <c r="C1147" s="49"/>
      <c r="D1147" s="17"/>
      <c r="E1147" s="3" t="s">
        <v>10</v>
      </c>
      <c r="F1147" s="2">
        <v>58.09</v>
      </c>
      <c r="G1147" s="2">
        <v>12</v>
      </c>
      <c r="H1147" s="2">
        <f t="shared" si="142"/>
        <v>697.08</v>
      </c>
      <c r="I1147" s="36"/>
      <c r="J1147" s="36"/>
    </row>
    <row r="1148" spans="1:10" ht="15.75" thickBot="1" x14ac:dyDescent="0.3">
      <c r="A1148" s="39"/>
      <c r="B1148" s="52"/>
      <c r="C1148" s="47" t="s">
        <v>22</v>
      </c>
      <c r="D1148" s="16">
        <v>5192.32</v>
      </c>
      <c r="E1148" s="6" t="s">
        <v>11</v>
      </c>
      <c r="F1148" s="7">
        <v>244.15</v>
      </c>
      <c r="G1148" s="1">
        <v>4</v>
      </c>
      <c r="H1148" s="2">
        <f t="shared" si="142"/>
        <v>976.6</v>
      </c>
      <c r="I1148" s="36"/>
      <c r="J1148" s="36"/>
    </row>
    <row r="1149" spans="1:10" ht="27.75" thickBot="1" x14ac:dyDescent="0.3">
      <c r="A1149" s="39"/>
      <c r="B1149" s="53"/>
      <c r="C1149" s="50"/>
      <c r="D1149" s="37"/>
      <c r="E1149" s="9" t="s">
        <v>12</v>
      </c>
      <c r="F1149" s="8">
        <v>244.15</v>
      </c>
      <c r="G1149" s="5">
        <v>24</v>
      </c>
      <c r="H1149" s="2">
        <f t="shared" si="142"/>
        <v>5859.6</v>
      </c>
      <c r="I1149" s="17"/>
      <c r="J1149" s="17"/>
    </row>
    <row r="1150" spans="1:10" x14ac:dyDescent="0.25">
      <c r="A1150" s="39"/>
      <c r="B1150" s="18" t="s">
        <v>16</v>
      </c>
      <c r="C1150" s="19"/>
      <c r="D1150" s="22">
        <f>D1144+D1148</f>
        <v>10693.08</v>
      </c>
      <c r="E1150" s="24"/>
      <c r="F1150" s="25"/>
      <c r="G1150" s="26"/>
      <c r="H1150" s="30">
        <f>SUM(H1144:H1149)</f>
        <v>35676.630000000005</v>
      </c>
      <c r="I1150" s="16">
        <f>D1150+H1150</f>
        <v>46369.710000000006</v>
      </c>
      <c r="J1150" s="16">
        <f>I1150/12</f>
        <v>3864.1425000000004</v>
      </c>
    </row>
    <row r="1151" spans="1:10" ht="15.75" thickBot="1" x14ac:dyDescent="0.3">
      <c r="A1151" s="40"/>
      <c r="B1151" s="20"/>
      <c r="C1151" s="21"/>
      <c r="D1151" s="23"/>
      <c r="E1151" s="27"/>
      <c r="F1151" s="28"/>
      <c r="G1151" s="29"/>
      <c r="H1151" s="31"/>
      <c r="I1151" s="17"/>
      <c r="J1151" s="17"/>
    </row>
    <row r="1152" spans="1:10" ht="30.75" thickBot="1" x14ac:dyDescent="0.3">
      <c r="A1152" s="38">
        <v>144</v>
      </c>
      <c r="B1152" s="51" t="s">
        <v>145</v>
      </c>
      <c r="C1152" s="47" t="s">
        <v>6</v>
      </c>
      <c r="D1152" s="16">
        <v>5500.76</v>
      </c>
      <c r="E1152" s="3" t="s">
        <v>7</v>
      </c>
      <c r="F1152" s="2">
        <v>97.18</v>
      </c>
      <c r="G1152" s="2">
        <v>285</v>
      </c>
      <c r="H1152" s="2">
        <f>F1152*G1152</f>
        <v>27696.300000000003</v>
      </c>
      <c r="I1152" s="16"/>
      <c r="J1152" s="16"/>
    </row>
    <row r="1153" spans="1:10" ht="30.75" thickBot="1" x14ac:dyDescent="0.3">
      <c r="A1153" s="39"/>
      <c r="B1153" s="52"/>
      <c r="C1153" s="48"/>
      <c r="D1153" s="36"/>
      <c r="E1153" s="3" t="s">
        <v>8</v>
      </c>
      <c r="F1153" s="2">
        <v>58.31</v>
      </c>
      <c r="G1153" s="2">
        <v>10</v>
      </c>
      <c r="H1153" s="2">
        <f t="shared" ref="H1153:H1157" si="143">F1153*G1153</f>
        <v>583.1</v>
      </c>
      <c r="I1153" s="36"/>
      <c r="J1153" s="36"/>
    </row>
    <row r="1154" spans="1:10" ht="60.75" thickBot="1" x14ac:dyDescent="0.3">
      <c r="A1154" s="39"/>
      <c r="B1154" s="52"/>
      <c r="C1154" s="48"/>
      <c r="D1154" s="36"/>
      <c r="E1154" s="3" t="s">
        <v>9</v>
      </c>
      <c r="F1154" s="2">
        <v>58.31</v>
      </c>
      <c r="G1154" s="2">
        <v>6</v>
      </c>
      <c r="H1154" s="2">
        <f t="shared" si="143"/>
        <v>349.86</v>
      </c>
      <c r="I1154" s="36"/>
      <c r="J1154" s="36"/>
    </row>
    <row r="1155" spans="1:10" ht="45.75" thickBot="1" x14ac:dyDescent="0.3">
      <c r="A1155" s="39"/>
      <c r="B1155" s="52"/>
      <c r="C1155" s="49"/>
      <c r="D1155" s="17"/>
      <c r="E1155" s="3" t="s">
        <v>10</v>
      </c>
      <c r="F1155" s="2">
        <v>58.09</v>
      </c>
      <c r="G1155" s="2">
        <v>13</v>
      </c>
      <c r="H1155" s="2">
        <f t="shared" si="143"/>
        <v>755.17000000000007</v>
      </c>
      <c r="I1155" s="36"/>
      <c r="J1155" s="36"/>
    </row>
    <row r="1156" spans="1:10" ht="15.75" thickBot="1" x14ac:dyDescent="0.3">
      <c r="A1156" s="39"/>
      <c r="B1156" s="52"/>
      <c r="C1156" s="47" t="s">
        <v>22</v>
      </c>
      <c r="D1156" s="16">
        <v>5192.32</v>
      </c>
      <c r="E1156" s="6" t="s">
        <v>11</v>
      </c>
      <c r="F1156" s="7">
        <v>244.15</v>
      </c>
      <c r="G1156" s="1">
        <v>1</v>
      </c>
      <c r="H1156" s="2">
        <f t="shared" si="143"/>
        <v>244.15</v>
      </c>
      <c r="I1156" s="36"/>
      <c r="J1156" s="36"/>
    </row>
    <row r="1157" spans="1:10" ht="27.75" thickBot="1" x14ac:dyDescent="0.3">
      <c r="A1157" s="39"/>
      <c r="B1157" s="53"/>
      <c r="C1157" s="50"/>
      <c r="D1157" s="37"/>
      <c r="E1157" s="9" t="s">
        <v>12</v>
      </c>
      <c r="F1157" s="8">
        <v>244.15</v>
      </c>
      <c r="G1157" s="5">
        <v>38</v>
      </c>
      <c r="H1157" s="2">
        <f t="shared" si="143"/>
        <v>9277.7000000000007</v>
      </c>
      <c r="I1157" s="17"/>
      <c r="J1157" s="17"/>
    </row>
    <row r="1158" spans="1:10" x14ac:dyDescent="0.25">
      <c r="A1158" s="39"/>
      <c r="B1158" s="18" t="s">
        <v>16</v>
      </c>
      <c r="C1158" s="19"/>
      <c r="D1158" s="22">
        <f>D1152+D1156</f>
        <v>10693.08</v>
      </c>
      <c r="E1158" s="24"/>
      <c r="F1158" s="25"/>
      <c r="G1158" s="26"/>
      <c r="H1158" s="30">
        <f>SUM(H1152:H1157)</f>
        <v>38906.28</v>
      </c>
      <c r="I1158" s="16">
        <f>D1158+H1158</f>
        <v>49599.360000000001</v>
      </c>
      <c r="J1158" s="16">
        <f>I1158/12</f>
        <v>4133.28</v>
      </c>
    </row>
    <row r="1159" spans="1:10" ht="15.75" thickBot="1" x14ac:dyDescent="0.3">
      <c r="A1159" s="40"/>
      <c r="B1159" s="20"/>
      <c r="C1159" s="21"/>
      <c r="D1159" s="23"/>
      <c r="E1159" s="27"/>
      <c r="F1159" s="28"/>
      <c r="G1159" s="29"/>
      <c r="H1159" s="31"/>
      <c r="I1159" s="17"/>
      <c r="J1159" s="17"/>
    </row>
    <row r="1160" spans="1:10" ht="30.75" thickBot="1" x14ac:dyDescent="0.3">
      <c r="A1160" s="38">
        <v>145</v>
      </c>
      <c r="B1160" s="47" t="s">
        <v>146</v>
      </c>
      <c r="C1160" s="47" t="s">
        <v>6</v>
      </c>
      <c r="D1160" s="16">
        <v>5500.76</v>
      </c>
      <c r="E1160" s="3" t="s">
        <v>7</v>
      </c>
      <c r="F1160" s="2">
        <v>97.18</v>
      </c>
      <c r="G1160" s="2">
        <v>469</v>
      </c>
      <c r="H1160" s="2">
        <f>F1160*G1160</f>
        <v>45577.420000000006</v>
      </c>
      <c r="I1160" s="16"/>
      <c r="J1160" s="16"/>
    </row>
    <row r="1161" spans="1:10" ht="30.75" thickBot="1" x14ac:dyDescent="0.3">
      <c r="A1161" s="39"/>
      <c r="B1161" s="48"/>
      <c r="C1161" s="48"/>
      <c r="D1161" s="36"/>
      <c r="E1161" s="3" t="s">
        <v>8</v>
      </c>
      <c r="F1161" s="2">
        <v>58.31</v>
      </c>
      <c r="G1161" s="2">
        <v>0</v>
      </c>
      <c r="H1161" s="2">
        <f t="shared" ref="H1161:H1165" si="144">F1161*G1161</f>
        <v>0</v>
      </c>
      <c r="I1161" s="36"/>
      <c r="J1161" s="36"/>
    </row>
    <row r="1162" spans="1:10" ht="60.75" thickBot="1" x14ac:dyDescent="0.3">
      <c r="A1162" s="39"/>
      <c r="B1162" s="48"/>
      <c r="C1162" s="48"/>
      <c r="D1162" s="36"/>
      <c r="E1162" s="3" t="s">
        <v>9</v>
      </c>
      <c r="F1162" s="2">
        <v>58.31</v>
      </c>
      <c r="G1162" s="2">
        <v>57</v>
      </c>
      <c r="H1162" s="2">
        <f t="shared" si="144"/>
        <v>3323.67</v>
      </c>
      <c r="I1162" s="36"/>
      <c r="J1162" s="36"/>
    </row>
    <row r="1163" spans="1:10" ht="45.75" thickBot="1" x14ac:dyDescent="0.3">
      <c r="A1163" s="39"/>
      <c r="B1163" s="48"/>
      <c r="C1163" s="49"/>
      <c r="D1163" s="17"/>
      <c r="E1163" s="3" t="s">
        <v>10</v>
      </c>
      <c r="F1163" s="2">
        <v>58.09</v>
      </c>
      <c r="G1163" s="2">
        <v>0</v>
      </c>
      <c r="H1163" s="2">
        <f t="shared" si="144"/>
        <v>0</v>
      </c>
      <c r="I1163" s="36"/>
      <c r="J1163" s="36"/>
    </row>
    <row r="1164" spans="1:10" ht="15.75" thickBot="1" x14ac:dyDescent="0.3">
      <c r="A1164" s="39"/>
      <c r="B1164" s="48"/>
      <c r="C1164" s="47" t="s">
        <v>22</v>
      </c>
      <c r="D1164" s="16">
        <v>5192.32</v>
      </c>
      <c r="E1164" s="6" t="s">
        <v>11</v>
      </c>
      <c r="F1164" s="7">
        <v>244.15</v>
      </c>
      <c r="G1164" s="1">
        <v>4</v>
      </c>
      <c r="H1164" s="2">
        <f t="shared" si="144"/>
        <v>976.6</v>
      </c>
      <c r="I1164" s="36"/>
      <c r="J1164" s="36"/>
    </row>
    <row r="1165" spans="1:10" ht="27.75" thickBot="1" x14ac:dyDescent="0.3">
      <c r="A1165" s="39"/>
      <c r="B1165" s="50"/>
      <c r="C1165" s="50"/>
      <c r="D1165" s="37"/>
      <c r="E1165" s="9" t="s">
        <v>12</v>
      </c>
      <c r="F1165" s="8">
        <v>244.15</v>
      </c>
      <c r="G1165" s="5">
        <v>63</v>
      </c>
      <c r="H1165" s="2">
        <f t="shared" si="144"/>
        <v>15381.45</v>
      </c>
      <c r="I1165" s="17"/>
      <c r="J1165" s="17"/>
    </row>
    <row r="1166" spans="1:10" x14ac:dyDescent="0.25">
      <c r="A1166" s="39"/>
      <c r="B1166" s="18" t="s">
        <v>16</v>
      </c>
      <c r="C1166" s="19"/>
      <c r="D1166" s="22">
        <f>D1160+D1164</f>
        <v>10693.08</v>
      </c>
      <c r="E1166" s="24"/>
      <c r="F1166" s="25"/>
      <c r="G1166" s="26"/>
      <c r="H1166" s="30">
        <f>SUM(H1160:H1165)</f>
        <v>65259.14</v>
      </c>
      <c r="I1166" s="16">
        <f>D1166+H1166</f>
        <v>75952.22</v>
      </c>
      <c r="J1166" s="16">
        <f>I1166/12</f>
        <v>6329.3516666666665</v>
      </c>
    </row>
    <row r="1167" spans="1:10" ht="15.75" thickBot="1" x14ac:dyDescent="0.3">
      <c r="A1167" s="40"/>
      <c r="B1167" s="20"/>
      <c r="C1167" s="21"/>
      <c r="D1167" s="23"/>
      <c r="E1167" s="27"/>
      <c r="F1167" s="28"/>
      <c r="G1167" s="29"/>
      <c r="H1167" s="31"/>
      <c r="I1167" s="17"/>
      <c r="J1167" s="17"/>
    </row>
    <row r="1168" spans="1:10" ht="30.75" thickBot="1" x14ac:dyDescent="0.3">
      <c r="A1168" s="38">
        <v>146</v>
      </c>
      <c r="B1168" s="47" t="s">
        <v>147</v>
      </c>
      <c r="C1168" s="47" t="s">
        <v>6</v>
      </c>
      <c r="D1168" s="16">
        <v>5500.76</v>
      </c>
      <c r="E1168" s="3" t="s">
        <v>7</v>
      </c>
      <c r="F1168" s="2">
        <v>97.18</v>
      </c>
      <c r="G1168" s="2">
        <v>384</v>
      </c>
      <c r="H1168" s="2">
        <f>F1168*G1168</f>
        <v>37317.120000000003</v>
      </c>
      <c r="I1168" s="16"/>
      <c r="J1168" s="16"/>
    </row>
    <row r="1169" spans="1:10" ht="30.75" thickBot="1" x14ac:dyDescent="0.3">
      <c r="A1169" s="39"/>
      <c r="B1169" s="48"/>
      <c r="C1169" s="48"/>
      <c r="D1169" s="36"/>
      <c r="E1169" s="3" t="s">
        <v>8</v>
      </c>
      <c r="F1169" s="2">
        <v>58.31</v>
      </c>
      <c r="G1169" s="2">
        <v>0</v>
      </c>
      <c r="H1169" s="2">
        <f t="shared" ref="H1169:H1173" si="145">F1169*G1169</f>
        <v>0</v>
      </c>
      <c r="I1169" s="36"/>
      <c r="J1169" s="36"/>
    </row>
    <row r="1170" spans="1:10" ht="60.75" thickBot="1" x14ac:dyDescent="0.3">
      <c r="A1170" s="39"/>
      <c r="B1170" s="48"/>
      <c r="C1170" s="48"/>
      <c r="D1170" s="36"/>
      <c r="E1170" s="3" t="s">
        <v>9</v>
      </c>
      <c r="F1170" s="2">
        <v>58.31</v>
      </c>
      <c r="G1170" s="2">
        <v>16</v>
      </c>
      <c r="H1170" s="2">
        <f t="shared" si="145"/>
        <v>932.96</v>
      </c>
      <c r="I1170" s="36"/>
      <c r="J1170" s="36"/>
    </row>
    <row r="1171" spans="1:10" ht="45.75" thickBot="1" x14ac:dyDescent="0.3">
      <c r="A1171" s="39"/>
      <c r="B1171" s="48"/>
      <c r="C1171" s="49"/>
      <c r="D1171" s="17"/>
      <c r="E1171" s="3" t="s">
        <v>10</v>
      </c>
      <c r="F1171" s="2">
        <v>58.09</v>
      </c>
      <c r="G1171" s="2">
        <v>29</v>
      </c>
      <c r="H1171" s="2">
        <f t="shared" si="145"/>
        <v>1684.6100000000001</v>
      </c>
      <c r="I1171" s="36"/>
      <c r="J1171" s="36"/>
    </row>
    <row r="1172" spans="1:10" ht="15.75" thickBot="1" x14ac:dyDescent="0.3">
      <c r="A1172" s="39"/>
      <c r="B1172" s="48"/>
      <c r="C1172" s="47" t="s">
        <v>22</v>
      </c>
      <c r="D1172" s="16">
        <v>5192.32</v>
      </c>
      <c r="E1172" s="6" t="s">
        <v>11</v>
      </c>
      <c r="F1172" s="7">
        <v>244.15</v>
      </c>
      <c r="G1172" s="1">
        <v>5</v>
      </c>
      <c r="H1172" s="2">
        <f t="shared" si="145"/>
        <v>1220.75</v>
      </c>
      <c r="I1172" s="36"/>
      <c r="J1172" s="36"/>
    </row>
    <row r="1173" spans="1:10" ht="27.75" thickBot="1" x14ac:dyDescent="0.3">
      <c r="A1173" s="39"/>
      <c r="B1173" s="50"/>
      <c r="C1173" s="50"/>
      <c r="D1173" s="37"/>
      <c r="E1173" s="9" t="s">
        <v>12</v>
      </c>
      <c r="F1173" s="8">
        <v>244.15</v>
      </c>
      <c r="G1173" s="5">
        <v>42</v>
      </c>
      <c r="H1173" s="2">
        <f t="shared" si="145"/>
        <v>10254.300000000001</v>
      </c>
      <c r="I1173" s="17"/>
      <c r="J1173" s="17"/>
    </row>
    <row r="1174" spans="1:10" x14ac:dyDescent="0.25">
      <c r="A1174" s="39"/>
      <c r="B1174" s="18" t="s">
        <v>16</v>
      </c>
      <c r="C1174" s="19"/>
      <c r="D1174" s="22">
        <f>D1168+D1172</f>
        <v>10693.08</v>
      </c>
      <c r="E1174" s="24"/>
      <c r="F1174" s="25"/>
      <c r="G1174" s="26"/>
      <c r="H1174" s="30">
        <f>SUM(H1168:H1173)</f>
        <v>51409.740000000005</v>
      </c>
      <c r="I1174" s="16">
        <f>D1174+H1174</f>
        <v>62102.820000000007</v>
      </c>
      <c r="J1174" s="16">
        <f>I1174/12</f>
        <v>5175.2350000000006</v>
      </c>
    </row>
    <row r="1175" spans="1:10" ht="15.75" thickBot="1" x14ac:dyDescent="0.3">
      <c r="A1175" s="40"/>
      <c r="B1175" s="20"/>
      <c r="C1175" s="21"/>
      <c r="D1175" s="23"/>
      <c r="E1175" s="27"/>
      <c r="F1175" s="28"/>
      <c r="G1175" s="29"/>
      <c r="H1175" s="31"/>
      <c r="I1175" s="17"/>
      <c r="J1175" s="17"/>
    </row>
    <row r="1176" spans="1:10" ht="30.75" thickBot="1" x14ac:dyDescent="0.3">
      <c r="A1176" s="38">
        <v>147</v>
      </c>
      <c r="B1176" s="47" t="s">
        <v>148</v>
      </c>
      <c r="C1176" s="47" t="s">
        <v>6</v>
      </c>
      <c r="D1176" s="16">
        <v>5500.76</v>
      </c>
      <c r="E1176" s="3" t="s">
        <v>7</v>
      </c>
      <c r="F1176" s="2">
        <v>97.18</v>
      </c>
      <c r="G1176" s="2">
        <v>507</v>
      </c>
      <c r="H1176" s="2">
        <f>F1176*G1176</f>
        <v>49270.26</v>
      </c>
      <c r="I1176" s="16"/>
      <c r="J1176" s="16"/>
    </row>
    <row r="1177" spans="1:10" ht="30.75" thickBot="1" x14ac:dyDescent="0.3">
      <c r="A1177" s="39"/>
      <c r="B1177" s="48"/>
      <c r="C1177" s="48"/>
      <c r="D1177" s="36"/>
      <c r="E1177" s="3" t="s">
        <v>8</v>
      </c>
      <c r="F1177" s="2">
        <v>58.31</v>
      </c>
      <c r="G1177" s="2">
        <v>8</v>
      </c>
      <c r="H1177" s="2">
        <f t="shared" ref="H1177:H1181" si="146">F1177*G1177</f>
        <v>466.48</v>
      </c>
      <c r="I1177" s="36"/>
      <c r="J1177" s="36"/>
    </row>
    <row r="1178" spans="1:10" ht="60.75" thickBot="1" x14ac:dyDescent="0.3">
      <c r="A1178" s="39"/>
      <c r="B1178" s="48"/>
      <c r="C1178" s="48"/>
      <c r="D1178" s="36"/>
      <c r="E1178" s="3" t="s">
        <v>9</v>
      </c>
      <c r="F1178" s="2">
        <v>58.31</v>
      </c>
      <c r="G1178" s="2">
        <v>17</v>
      </c>
      <c r="H1178" s="2">
        <f t="shared" si="146"/>
        <v>991.27</v>
      </c>
      <c r="I1178" s="36"/>
      <c r="J1178" s="36"/>
    </row>
    <row r="1179" spans="1:10" ht="45.75" thickBot="1" x14ac:dyDescent="0.3">
      <c r="A1179" s="39"/>
      <c r="B1179" s="48"/>
      <c r="C1179" s="49"/>
      <c r="D1179" s="17"/>
      <c r="E1179" s="3" t="s">
        <v>10</v>
      </c>
      <c r="F1179" s="2">
        <v>58.09</v>
      </c>
      <c r="G1179" s="2">
        <v>44</v>
      </c>
      <c r="H1179" s="2">
        <f t="shared" si="146"/>
        <v>2555.96</v>
      </c>
      <c r="I1179" s="36"/>
      <c r="J1179" s="36"/>
    </row>
    <row r="1180" spans="1:10" ht="15.75" thickBot="1" x14ac:dyDescent="0.3">
      <c r="A1180" s="39"/>
      <c r="B1180" s="48"/>
      <c r="C1180" s="47" t="s">
        <v>22</v>
      </c>
      <c r="D1180" s="16">
        <v>5192.32</v>
      </c>
      <c r="E1180" s="6" t="s">
        <v>11</v>
      </c>
      <c r="F1180" s="7">
        <v>244.15</v>
      </c>
      <c r="G1180" s="1">
        <v>1</v>
      </c>
      <c r="H1180" s="2">
        <f t="shared" si="146"/>
        <v>244.15</v>
      </c>
      <c r="I1180" s="36"/>
      <c r="J1180" s="36"/>
    </row>
    <row r="1181" spans="1:10" ht="27.75" thickBot="1" x14ac:dyDescent="0.3">
      <c r="A1181" s="39"/>
      <c r="B1181" s="50"/>
      <c r="C1181" s="50"/>
      <c r="D1181" s="37"/>
      <c r="E1181" s="9" t="s">
        <v>12</v>
      </c>
      <c r="F1181" s="8">
        <v>244.15</v>
      </c>
      <c r="G1181" s="5">
        <v>121</v>
      </c>
      <c r="H1181" s="2">
        <f t="shared" si="146"/>
        <v>29542.15</v>
      </c>
      <c r="I1181" s="17"/>
      <c r="J1181" s="17"/>
    </row>
    <row r="1182" spans="1:10" x14ac:dyDescent="0.25">
      <c r="A1182" s="39"/>
      <c r="B1182" s="18" t="s">
        <v>16</v>
      </c>
      <c r="C1182" s="19"/>
      <c r="D1182" s="22">
        <f>D1176+D1180</f>
        <v>10693.08</v>
      </c>
      <c r="E1182" s="24"/>
      <c r="F1182" s="25"/>
      <c r="G1182" s="26"/>
      <c r="H1182" s="30">
        <f>SUM(H1176:H1181)</f>
        <v>83070.27</v>
      </c>
      <c r="I1182" s="16">
        <f>D1182+H1182</f>
        <v>93763.35</v>
      </c>
      <c r="J1182" s="16">
        <f>I1182/12</f>
        <v>7813.6125000000002</v>
      </c>
    </row>
    <row r="1183" spans="1:10" ht="15.75" thickBot="1" x14ac:dyDescent="0.3">
      <c r="A1183" s="40"/>
      <c r="B1183" s="20"/>
      <c r="C1183" s="21"/>
      <c r="D1183" s="23"/>
      <c r="E1183" s="27"/>
      <c r="F1183" s="28"/>
      <c r="G1183" s="29"/>
      <c r="H1183" s="31"/>
      <c r="I1183" s="17"/>
      <c r="J1183" s="17"/>
    </row>
    <row r="1184" spans="1:10" ht="30.75" thickBot="1" x14ac:dyDescent="0.3">
      <c r="A1184" s="38">
        <v>148</v>
      </c>
      <c r="B1184" s="47" t="s">
        <v>149</v>
      </c>
      <c r="C1184" s="47" t="s">
        <v>6</v>
      </c>
      <c r="D1184" s="16">
        <v>5500.76</v>
      </c>
      <c r="E1184" s="3" t="s">
        <v>7</v>
      </c>
      <c r="F1184" s="2">
        <v>97.18</v>
      </c>
      <c r="G1184" s="2">
        <v>215</v>
      </c>
      <c r="H1184" s="2">
        <f>F1184*G1184</f>
        <v>20893.7</v>
      </c>
      <c r="I1184" s="16"/>
      <c r="J1184" s="16"/>
    </row>
    <row r="1185" spans="1:10" ht="30.75" thickBot="1" x14ac:dyDescent="0.3">
      <c r="A1185" s="39"/>
      <c r="B1185" s="48"/>
      <c r="C1185" s="48"/>
      <c r="D1185" s="36"/>
      <c r="E1185" s="3" t="s">
        <v>8</v>
      </c>
      <c r="F1185" s="2">
        <v>58.31</v>
      </c>
      <c r="G1185" s="2">
        <v>0</v>
      </c>
      <c r="H1185" s="2">
        <f t="shared" ref="H1185:H1189" si="147">F1185*G1185</f>
        <v>0</v>
      </c>
      <c r="I1185" s="36"/>
      <c r="J1185" s="36"/>
    </row>
    <row r="1186" spans="1:10" ht="60.75" thickBot="1" x14ac:dyDescent="0.3">
      <c r="A1186" s="39"/>
      <c r="B1186" s="48"/>
      <c r="C1186" s="48"/>
      <c r="D1186" s="36"/>
      <c r="E1186" s="3" t="s">
        <v>9</v>
      </c>
      <c r="F1186" s="2">
        <v>58.31</v>
      </c>
      <c r="G1186" s="2">
        <v>10</v>
      </c>
      <c r="H1186" s="2">
        <f t="shared" si="147"/>
        <v>583.1</v>
      </c>
      <c r="I1186" s="36"/>
      <c r="J1186" s="36"/>
    </row>
    <row r="1187" spans="1:10" ht="45.75" thickBot="1" x14ac:dyDescent="0.3">
      <c r="A1187" s="39"/>
      <c r="B1187" s="48"/>
      <c r="C1187" s="49"/>
      <c r="D1187" s="17"/>
      <c r="E1187" s="3" t="s">
        <v>10</v>
      </c>
      <c r="F1187" s="2">
        <v>58.09</v>
      </c>
      <c r="G1187" s="2">
        <v>9</v>
      </c>
      <c r="H1187" s="2">
        <f t="shared" si="147"/>
        <v>522.81000000000006</v>
      </c>
      <c r="I1187" s="36"/>
      <c r="J1187" s="36"/>
    </row>
    <row r="1188" spans="1:10" ht="15.75" thickBot="1" x14ac:dyDescent="0.3">
      <c r="A1188" s="39"/>
      <c r="B1188" s="48"/>
      <c r="C1188" s="47" t="s">
        <v>22</v>
      </c>
      <c r="D1188" s="16">
        <v>5192.32</v>
      </c>
      <c r="E1188" s="6" t="s">
        <v>11</v>
      </c>
      <c r="F1188" s="7">
        <v>244.15</v>
      </c>
      <c r="G1188" s="1">
        <v>4</v>
      </c>
      <c r="H1188" s="2">
        <f t="shared" si="147"/>
        <v>976.6</v>
      </c>
      <c r="I1188" s="36"/>
      <c r="J1188" s="36"/>
    </row>
    <row r="1189" spans="1:10" ht="27.75" thickBot="1" x14ac:dyDescent="0.3">
      <c r="A1189" s="39"/>
      <c r="B1189" s="50"/>
      <c r="C1189" s="50"/>
      <c r="D1189" s="37"/>
      <c r="E1189" s="9" t="s">
        <v>12</v>
      </c>
      <c r="F1189" s="8">
        <v>244.15</v>
      </c>
      <c r="G1189" s="5">
        <v>12</v>
      </c>
      <c r="H1189" s="2">
        <f t="shared" si="147"/>
        <v>2929.8</v>
      </c>
      <c r="I1189" s="17"/>
      <c r="J1189" s="17"/>
    </row>
    <row r="1190" spans="1:10" x14ac:dyDescent="0.25">
      <c r="A1190" s="39"/>
      <c r="B1190" s="18" t="s">
        <v>16</v>
      </c>
      <c r="C1190" s="19"/>
      <c r="D1190" s="22">
        <f>D1184+D1188</f>
        <v>10693.08</v>
      </c>
      <c r="E1190" s="24"/>
      <c r="F1190" s="25"/>
      <c r="G1190" s="26"/>
      <c r="H1190" s="30">
        <f>SUM(H1184:H1189)</f>
        <v>25906.01</v>
      </c>
      <c r="I1190" s="16">
        <f>D1190+H1190</f>
        <v>36599.089999999997</v>
      </c>
      <c r="J1190" s="16">
        <f>I1190/12</f>
        <v>3049.9241666666662</v>
      </c>
    </row>
    <row r="1191" spans="1:10" ht="15.75" thickBot="1" x14ac:dyDescent="0.3">
      <c r="A1191" s="40"/>
      <c r="B1191" s="20"/>
      <c r="C1191" s="21"/>
      <c r="D1191" s="23"/>
      <c r="E1191" s="27"/>
      <c r="F1191" s="28"/>
      <c r="G1191" s="29"/>
      <c r="H1191" s="31"/>
      <c r="I1191" s="17"/>
      <c r="J1191" s="17"/>
    </row>
    <row r="1192" spans="1:10" ht="30.75" thickBot="1" x14ac:dyDescent="0.3">
      <c r="A1192" s="38">
        <v>149</v>
      </c>
      <c r="B1192" s="47" t="s">
        <v>150</v>
      </c>
      <c r="C1192" s="47" t="s">
        <v>6</v>
      </c>
      <c r="D1192" s="16">
        <v>5500.76</v>
      </c>
      <c r="E1192" s="3" t="s">
        <v>7</v>
      </c>
      <c r="F1192" s="2">
        <v>97.18</v>
      </c>
      <c r="G1192" s="2">
        <v>286</v>
      </c>
      <c r="H1192" s="2">
        <f>F1192*G1192</f>
        <v>27793.480000000003</v>
      </c>
      <c r="I1192" s="16"/>
      <c r="J1192" s="16"/>
    </row>
    <row r="1193" spans="1:10" ht="30.75" thickBot="1" x14ac:dyDescent="0.3">
      <c r="A1193" s="39"/>
      <c r="B1193" s="48"/>
      <c r="C1193" s="48"/>
      <c r="D1193" s="36"/>
      <c r="E1193" s="3" t="s">
        <v>8</v>
      </c>
      <c r="F1193" s="2">
        <v>58.31</v>
      </c>
      <c r="G1193" s="2">
        <v>0</v>
      </c>
      <c r="H1193" s="2">
        <f t="shared" ref="H1193:H1197" si="148">F1193*G1193</f>
        <v>0</v>
      </c>
      <c r="I1193" s="36"/>
      <c r="J1193" s="36"/>
    </row>
    <row r="1194" spans="1:10" ht="60.75" thickBot="1" x14ac:dyDescent="0.3">
      <c r="A1194" s="39"/>
      <c r="B1194" s="48"/>
      <c r="C1194" s="48"/>
      <c r="D1194" s="36"/>
      <c r="E1194" s="3" t="s">
        <v>9</v>
      </c>
      <c r="F1194" s="2">
        <v>58.31</v>
      </c>
      <c r="G1194" s="2">
        <v>16</v>
      </c>
      <c r="H1194" s="2">
        <f t="shared" si="148"/>
        <v>932.96</v>
      </c>
      <c r="I1194" s="36"/>
      <c r="J1194" s="36"/>
    </row>
    <row r="1195" spans="1:10" ht="45.75" thickBot="1" x14ac:dyDescent="0.3">
      <c r="A1195" s="39"/>
      <c r="B1195" s="48"/>
      <c r="C1195" s="49"/>
      <c r="D1195" s="17"/>
      <c r="E1195" s="3" t="s">
        <v>10</v>
      </c>
      <c r="F1195" s="2">
        <v>58.09</v>
      </c>
      <c r="G1195" s="2">
        <v>12</v>
      </c>
      <c r="H1195" s="2">
        <f t="shared" si="148"/>
        <v>697.08</v>
      </c>
      <c r="I1195" s="36"/>
      <c r="J1195" s="36"/>
    </row>
    <row r="1196" spans="1:10" ht="15.75" thickBot="1" x14ac:dyDescent="0.3">
      <c r="A1196" s="39"/>
      <c r="B1196" s="48"/>
      <c r="C1196" s="47" t="s">
        <v>22</v>
      </c>
      <c r="D1196" s="16">
        <v>5192.32</v>
      </c>
      <c r="E1196" s="6" t="s">
        <v>11</v>
      </c>
      <c r="F1196" s="7">
        <v>244.15</v>
      </c>
      <c r="G1196" s="1">
        <v>4</v>
      </c>
      <c r="H1196" s="2">
        <f t="shared" si="148"/>
        <v>976.6</v>
      </c>
      <c r="I1196" s="36"/>
      <c r="J1196" s="36"/>
    </row>
    <row r="1197" spans="1:10" ht="27.75" thickBot="1" x14ac:dyDescent="0.3">
      <c r="A1197" s="39"/>
      <c r="B1197" s="50"/>
      <c r="C1197" s="50"/>
      <c r="D1197" s="37"/>
      <c r="E1197" s="9" t="s">
        <v>12</v>
      </c>
      <c r="F1197" s="8">
        <v>244.15</v>
      </c>
      <c r="G1197" s="5">
        <v>24</v>
      </c>
      <c r="H1197" s="2">
        <f t="shared" si="148"/>
        <v>5859.6</v>
      </c>
      <c r="I1197" s="17"/>
      <c r="J1197" s="17"/>
    </row>
    <row r="1198" spans="1:10" x14ac:dyDescent="0.25">
      <c r="A1198" s="39"/>
      <c r="B1198" s="18" t="s">
        <v>16</v>
      </c>
      <c r="C1198" s="19"/>
      <c r="D1198" s="22">
        <f>D1192+D1196</f>
        <v>10693.08</v>
      </c>
      <c r="E1198" s="24"/>
      <c r="F1198" s="25"/>
      <c r="G1198" s="26"/>
      <c r="H1198" s="30">
        <f>SUM(H1192:H1197)</f>
        <v>36259.72</v>
      </c>
      <c r="I1198" s="16">
        <f>D1198+H1198</f>
        <v>46952.800000000003</v>
      </c>
      <c r="J1198" s="16">
        <f>I1198/12</f>
        <v>3912.7333333333336</v>
      </c>
    </row>
    <row r="1199" spans="1:10" ht="15.75" thickBot="1" x14ac:dyDescent="0.3">
      <c r="A1199" s="40"/>
      <c r="B1199" s="20"/>
      <c r="C1199" s="21"/>
      <c r="D1199" s="23"/>
      <c r="E1199" s="27"/>
      <c r="F1199" s="28"/>
      <c r="G1199" s="29"/>
      <c r="H1199" s="31"/>
      <c r="I1199" s="17"/>
      <c r="J1199" s="17"/>
    </row>
    <row r="1200" spans="1:10" ht="30.75" thickBot="1" x14ac:dyDescent="0.3">
      <c r="A1200" s="38">
        <v>150</v>
      </c>
      <c r="B1200" s="47" t="s">
        <v>151</v>
      </c>
      <c r="C1200" s="47" t="s">
        <v>6</v>
      </c>
      <c r="D1200" s="16">
        <v>5500.76</v>
      </c>
      <c r="E1200" s="3" t="s">
        <v>7</v>
      </c>
      <c r="F1200" s="2">
        <v>97.18</v>
      </c>
      <c r="G1200" s="2">
        <v>331</v>
      </c>
      <c r="H1200" s="2">
        <f>F1200*G1200</f>
        <v>32166.58</v>
      </c>
      <c r="I1200" s="16"/>
      <c r="J1200" s="16"/>
    </row>
    <row r="1201" spans="1:10" ht="30.75" thickBot="1" x14ac:dyDescent="0.3">
      <c r="A1201" s="39"/>
      <c r="B1201" s="48"/>
      <c r="C1201" s="48"/>
      <c r="D1201" s="36"/>
      <c r="E1201" s="3" t="s">
        <v>8</v>
      </c>
      <c r="F1201" s="2">
        <v>58.31</v>
      </c>
      <c r="G1201" s="2">
        <v>0</v>
      </c>
      <c r="H1201" s="2">
        <f t="shared" ref="H1201:H1205" si="149">F1201*G1201</f>
        <v>0</v>
      </c>
      <c r="I1201" s="36"/>
      <c r="J1201" s="36"/>
    </row>
    <row r="1202" spans="1:10" ht="60.75" thickBot="1" x14ac:dyDescent="0.3">
      <c r="A1202" s="39"/>
      <c r="B1202" s="48"/>
      <c r="C1202" s="48"/>
      <c r="D1202" s="36"/>
      <c r="E1202" s="3" t="s">
        <v>9</v>
      </c>
      <c r="F1202" s="2">
        <v>58.31</v>
      </c>
      <c r="G1202" s="2">
        <v>13</v>
      </c>
      <c r="H1202" s="2">
        <f t="shared" si="149"/>
        <v>758.03</v>
      </c>
      <c r="I1202" s="36"/>
      <c r="J1202" s="36"/>
    </row>
    <row r="1203" spans="1:10" ht="45.75" thickBot="1" x14ac:dyDescent="0.3">
      <c r="A1203" s="39"/>
      <c r="B1203" s="48"/>
      <c r="C1203" s="49"/>
      <c r="D1203" s="17"/>
      <c r="E1203" s="3" t="s">
        <v>10</v>
      </c>
      <c r="F1203" s="2">
        <v>58.09</v>
      </c>
      <c r="G1203" s="2">
        <v>37</v>
      </c>
      <c r="H1203" s="2">
        <f t="shared" si="149"/>
        <v>2149.33</v>
      </c>
      <c r="I1203" s="36"/>
      <c r="J1203" s="36"/>
    </row>
    <row r="1204" spans="1:10" ht="15.75" thickBot="1" x14ac:dyDescent="0.3">
      <c r="A1204" s="39"/>
      <c r="B1204" s="48"/>
      <c r="C1204" s="47" t="s">
        <v>22</v>
      </c>
      <c r="D1204" s="16">
        <v>5192.32</v>
      </c>
      <c r="E1204" s="6" t="s">
        <v>11</v>
      </c>
      <c r="F1204" s="7">
        <v>244.15</v>
      </c>
      <c r="G1204" s="1">
        <v>4</v>
      </c>
      <c r="H1204" s="2">
        <f t="shared" si="149"/>
        <v>976.6</v>
      </c>
      <c r="I1204" s="36"/>
      <c r="J1204" s="36"/>
    </row>
    <row r="1205" spans="1:10" ht="27.75" thickBot="1" x14ac:dyDescent="0.3">
      <c r="A1205" s="39"/>
      <c r="B1205" s="50"/>
      <c r="C1205" s="50"/>
      <c r="D1205" s="37"/>
      <c r="E1205" s="9" t="s">
        <v>12</v>
      </c>
      <c r="F1205" s="8">
        <v>244.15</v>
      </c>
      <c r="G1205" s="5">
        <v>38</v>
      </c>
      <c r="H1205" s="2">
        <f t="shared" si="149"/>
        <v>9277.7000000000007</v>
      </c>
      <c r="I1205" s="17"/>
      <c r="J1205" s="17"/>
    </row>
    <row r="1206" spans="1:10" x14ac:dyDescent="0.25">
      <c r="A1206" s="39"/>
      <c r="B1206" s="18" t="s">
        <v>16</v>
      </c>
      <c r="C1206" s="19"/>
      <c r="D1206" s="22">
        <f>D1200+D1204</f>
        <v>10693.08</v>
      </c>
      <c r="E1206" s="24"/>
      <c r="F1206" s="25"/>
      <c r="G1206" s="26"/>
      <c r="H1206" s="30">
        <f>SUM(H1200:H1205)</f>
        <v>45328.240000000005</v>
      </c>
      <c r="I1206" s="16">
        <f>D1206+H1206</f>
        <v>56021.320000000007</v>
      </c>
      <c r="J1206" s="16">
        <f>I1206/12</f>
        <v>4668.4433333333336</v>
      </c>
    </row>
    <row r="1207" spans="1:10" ht="15.75" thickBot="1" x14ac:dyDescent="0.3">
      <c r="A1207" s="40"/>
      <c r="B1207" s="20"/>
      <c r="C1207" s="21"/>
      <c r="D1207" s="23"/>
      <c r="E1207" s="27"/>
      <c r="F1207" s="28"/>
      <c r="G1207" s="29"/>
      <c r="H1207" s="31"/>
      <c r="I1207" s="17"/>
      <c r="J1207" s="17"/>
    </row>
    <row r="1208" spans="1:10" ht="30.75" thickBot="1" x14ac:dyDescent="0.3">
      <c r="A1208" s="38">
        <v>151</v>
      </c>
      <c r="B1208" s="47" t="s">
        <v>152</v>
      </c>
      <c r="C1208" s="47" t="s">
        <v>6</v>
      </c>
      <c r="D1208" s="16">
        <v>5500.76</v>
      </c>
      <c r="E1208" s="3" t="s">
        <v>7</v>
      </c>
      <c r="F1208" s="2">
        <v>97.18</v>
      </c>
      <c r="G1208" s="2">
        <v>650</v>
      </c>
      <c r="H1208" s="2">
        <f>F1208*G1208</f>
        <v>63167.000000000007</v>
      </c>
      <c r="I1208" s="16"/>
      <c r="J1208" s="16"/>
    </row>
    <row r="1209" spans="1:10" ht="30.75" thickBot="1" x14ac:dyDescent="0.3">
      <c r="A1209" s="39"/>
      <c r="B1209" s="48"/>
      <c r="C1209" s="48"/>
      <c r="D1209" s="36"/>
      <c r="E1209" s="3" t="s">
        <v>8</v>
      </c>
      <c r="F1209" s="2">
        <v>58.31</v>
      </c>
      <c r="G1209" s="2">
        <v>0</v>
      </c>
      <c r="H1209" s="2">
        <f t="shared" ref="H1209:H1213" si="150">F1209*G1209</f>
        <v>0</v>
      </c>
      <c r="I1209" s="36"/>
      <c r="J1209" s="36"/>
    </row>
    <row r="1210" spans="1:10" ht="60.75" thickBot="1" x14ac:dyDescent="0.3">
      <c r="A1210" s="39"/>
      <c r="B1210" s="48"/>
      <c r="C1210" s="48"/>
      <c r="D1210" s="36"/>
      <c r="E1210" s="3" t="s">
        <v>9</v>
      </c>
      <c r="F1210" s="2">
        <v>58.31</v>
      </c>
      <c r="G1210" s="2">
        <v>30</v>
      </c>
      <c r="H1210" s="2">
        <f t="shared" si="150"/>
        <v>1749.3000000000002</v>
      </c>
      <c r="I1210" s="36"/>
      <c r="J1210" s="36"/>
    </row>
    <row r="1211" spans="1:10" ht="45.75" thickBot="1" x14ac:dyDescent="0.3">
      <c r="A1211" s="39"/>
      <c r="B1211" s="48"/>
      <c r="C1211" s="49"/>
      <c r="D1211" s="17"/>
      <c r="E1211" s="3" t="s">
        <v>10</v>
      </c>
      <c r="F1211" s="2">
        <v>58.09</v>
      </c>
      <c r="G1211" s="2">
        <v>23</v>
      </c>
      <c r="H1211" s="2">
        <f t="shared" si="150"/>
        <v>1336.0700000000002</v>
      </c>
      <c r="I1211" s="36"/>
      <c r="J1211" s="36"/>
    </row>
    <row r="1212" spans="1:10" ht="15.75" thickBot="1" x14ac:dyDescent="0.3">
      <c r="A1212" s="39"/>
      <c r="B1212" s="48"/>
      <c r="C1212" s="47" t="s">
        <v>22</v>
      </c>
      <c r="D1212" s="16">
        <v>5192.32</v>
      </c>
      <c r="E1212" s="6" t="s">
        <v>11</v>
      </c>
      <c r="F1212" s="7">
        <v>244.15</v>
      </c>
      <c r="G1212" s="1">
        <v>5</v>
      </c>
      <c r="H1212" s="2">
        <f t="shared" si="150"/>
        <v>1220.75</v>
      </c>
      <c r="I1212" s="36"/>
      <c r="J1212" s="36"/>
    </row>
    <row r="1213" spans="1:10" ht="27.75" thickBot="1" x14ac:dyDescent="0.3">
      <c r="A1213" s="39"/>
      <c r="B1213" s="50"/>
      <c r="C1213" s="50"/>
      <c r="D1213" s="37"/>
      <c r="E1213" s="9" t="s">
        <v>12</v>
      </c>
      <c r="F1213" s="8">
        <v>244.15</v>
      </c>
      <c r="G1213" s="5">
        <v>38</v>
      </c>
      <c r="H1213" s="2">
        <f t="shared" si="150"/>
        <v>9277.7000000000007</v>
      </c>
      <c r="I1213" s="17"/>
      <c r="J1213" s="17"/>
    </row>
    <row r="1214" spans="1:10" x14ac:dyDescent="0.25">
      <c r="A1214" s="39"/>
      <c r="B1214" s="18" t="s">
        <v>16</v>
      </c>
      <c r="C1214" s="19"/>
      <c r="D1214" s="22">
        <f>D1208+D1212</f>
        <v>10693.08</v>
      </c>
      <c r="E1214" s="24"/>
      <c r="F1214" s="25"/>
      <c r="G1214" s="26"/>
      <c r="H1214" s="30">
        <f>SUM(H1208:H1213)</f>
        <v>76750.820000000007</v>
      </c>
      <c r="I1214" s="16">
        <f>D1214+H1214</f>
        <v>87443.900000000009</v>
      </c>
      <c r="J1214" s="16">
        <f>I1214/12</f>
        <v>7286.9916666666677</v>
      </c>
    </row>
    <row r="1215" spans="1:10" ht="15.75" thickBot="1" x14ac:dyDescent="0.3">
      <c r="A1215" s="40"/>
      <c r="B1215" s="20"/>
      <c r="C1215" s="21"/>
      <c r="D1215" s="23"/>
      <c r="E1215" s="27"/>
      <c r="F1215" s="28"/>
      <c r="G1215" s="29"/>
      <c r="H1215" s="31"/>
      <c r="I1215" s="17"/>
      <c r="J1215" s="17"/>
    </row>
    <row r="1216" spans="1:10" ht="30.75" thickBot="1" x14ac:dyDescent="0.3">
      <c r="A1216" s="38">
        <v>152</v>
      </c>
      <c r="B1216" s="47" t="s">
        <v>153</v>
      </c>
      <c r="C1216" s="47" t="s">
        <v>6</v>
      </c>
      <c r="D1216" s="16">
        <v>5500.76</v>
      </c>
      <c r="E1216" s="3" t="s">
        <v>7</v>
      </c>
      <c r="F1216" s="2">
        <v>97.18</v>
      </c>
      <c r="G1216" s="2">
        <v>418</v>
      </c>
      <c r="H1216" s="2">
        <f>F1216*G1216</f>
        <v>40621.240000000005</v>
      </c>
      <c r="I1216" s="16"/>
      <c r="J1216" s="16"/>
    </row>
    <row r="1217" spans="1:10" ht="30.75" thickBot="1" x14ac:dyDescent="0.3">
      <c r="A1217" s="39"/>
      <c r="B1217" s="48"/>
      <c r="C1217" s="48"/>
      <c r="D1217" s="36"/>
      <c r="E1217" s="3" t="s">
        <v>8</v>
      </c>
      <c r="F1217" s="2">
        <v>58.31</v>
      </c>
      <c r="G1217" s="2">
        <v>0</v>
      </c>
      <c r="H1217" s="2">
        <f t="shared" ref="H1217:H1221" si="151">F1217*G1217</f>
        <v>0</v>
      </c>
      <c r="I1217" s="36"/>
      <c r="J1217" s="36"/>
    </row>
    <row r="1218" spans="1:10" ht="60.75" thickBot="1" x14ac:dyDescent="0.3">
      <c r="A1218" s="39"/>
      <c r="B1218" s="48"/>
      <c r="C1218" s="48"/>
      <c r="D1218" s="36"/>
      <c r="E1218" s="3" t="s">
        <v>9</v>
      </c>
      <c r="F1218" s="2">
        <v>58.31</v>
      </c>
      <c r="G1218" s="2">
        <v>15</v>
      </c>
      <c r="H1218" s="2">
        <f t="shared" si="151"/>
        <v>874.65000000000009</v>
      </c>
      <c r="I1218" s="36"/>
      <c r="J1218" s="36"/>
    </row>
    <row r="1219" spans="1:10" ht="45.75" thickBot="1" x14ac:dyDescent="0.3">
      <c r="A1219" s="39"/>
      <c r="B1219" s="48"/>
      <c r="C1219" s="49"/>
      <c r="D1219" s="17"/>
      <c r="E1219" s="3" t="s">
        <v>10</v>
      </c>
      <c r="F1219" s="2">
        <v>58.09</v>
      </c>
      <c r="G1219" s="2">
        <v>19</v>
      </c>
      <c r="H1219" s="2">
        <f t="shared" si="151"/>
        <v>1103.71</v>
      </c>
      <c r="I1219" s="36"/>
      <c r="J1219" s="36"/>
    </row>
    <row r="1220" spans="1:10" ht="15.75" thickBot="1" x14ac:dyDescent="0.3">
      <c r="A1220" s="39"/>
      <c r="B1220" s="48"/>
      <c r="C1220" s="47" t="s">
        <v>22</v>
      </c>
      <c r="D1220" s="16">
        <v>5192.32</v>
      </c>
      <c r="E1220" s="6" t="s">
        <v>11</v>
      </c>
      <c r="F1220" s="7">
        <v>244.15</v>
      </c>
      <c r="G1220" s="1">
        <v>4</v>
      </c>
      <c r="H1220" s="2">
        <f t="shared" si="151"/>
        <v>976.6</v>
      </c>
      <c r="I1220" s="36"/>
      <c r="J1220" s="36"/>
    </row>
    <row r="1221" spans="1:10" ht="27.75" thickBot="1" x14ac:dyDescent="0.3">
      <c r="A1221" s="39"/>
      <c r="B1221" s="50"/>
      <c r="C1221" s="50"/>
      <c r="D1221" s="37"/>
      <c r="E1221" s="9" t="s">
        <v>12</v>
      </c>
      <c r="F1221" s="8">
        <v>244.15</v>
      </c>
      <c r="G1221" s="5">
        <v>20</v>
      </c>
      <c r="H1221" s="2">
        <f t="shared" si="151"/>
        <v>4883</v>
      </c>
      <c r="I1221" s="17"/>
      <c r="J1221" s="17"/>
    </row>
    <row r="1222" spans="1:10" x14ac:dyDescent="0.25">
      <c r="A1222" s="39"/>
      <c r="B1222" s="18" t="s">
        <v>16</v>
      </c>
      <c r="C1222" s="19"/>
      <c r="D1222" s="22">
        <f>D1216+D1220</f>
        <v>10693.08</v>
      </c>
      <c r="E1222" s="24"/>
      <c r="F1222" s="25"/>
      <c r="G1222" s="26"/>
      <c r="H1222" s="30">
        <f>SUM(H1216:H1221)</f>
        <v>48459.200000000004</v>
      </c>
      <c r="I1222" s="16">
        <f>D1222+H1222</f>
        <v>59152.280000000006</v>
      </c>
      <c r="J1222" s="16">
        <f>I1222/12</f>
        <v>4929.3566666666675</v>
      </c>
    </row>
    <row r="1223" spans="1:10" ht="15.75" thickBot="1" x14ac:dyDescent="0.3">
      <c r="A1223" s="40"/>
      <c r="B1223" s="20"/>
      <c r="C1223" s="21"/>
      <c r="D1223" s="23"/>
      <c r="E1223" s="27"/>
      <c r="F1223" s="28"/>
      <c r="G1223" s="29"/>
      <c r="H1223" s="31"/>
      <c r="I1223" s="17"/>
      <c r="J1223" s="17"/>
    </row>
    <row r="1224" spans="1:10" ht="30.75" thickBot="1" x14ac:dyDescent="0.3">
      <c r="A1224" s="38">
        <v>153</v>
      </c>
      <c r="B1224" s="47" t="s">
        <v>154</v>
      </c>
      <c r="C1224" s="47" t="s">
        <v>6</v>
      </c>
      <c r="D1224" s="16">
        <v>5500.76</v>
      </c>
      <c r="E1224" s="3" t="s">
        <v>7</v>
      </c>
      <c r="F1224" s="2">
        <v>97.18</v>
      </c>
      <c r="G1224" s="2">
        <v>366</v>
      </c>
      <c r="H1224" s="2">
        <f>F1224*G1224</f>
        <v>35567.880000000005</v>
      </c>
      <c r="I1224" s="16"/>
      <c r="J1224" s="16"/>
    </row>
    <row r="1225" spans="1:10" ht="30.75" thickBot="1" x14ac:dyDescent="0.3">
      <c r="A1225" s="39"/>
      <c r="B1225" s="48"/>
      <c r="C1225" s="48"/>
      <c r="D1225" s="36"/>
      <c r="E1225" s="3" t="s">
        <v>8</v>
      </c>
      <c r="F1225" s="2">
        <v>58.31</v>
      </c>
      <c r="G1225" s="2">
        <v>0</v>
      </c>
      <c r="H1225" s="2">
        <f t="shared" ref="H1225:H1229" si="152">F1225*G1225</f>
        <v>0</v>
      </c>
      <c r="I1225" s="36"/>
      <c r="J1225" s="36"/>
    </row>
    <row r="1226" spans="1:10" ht="60.75" thickBot="1" x14ac:dyDescent="0.3">
      <c r="A1226" s="39"/>
      <c r="B1226" s="48"/>
      <c r="C1226" s="48"/>
      <c r="D1226" s="36"/>
      <c r="E1226" s="3" t="s">
        <v>9</v>
      </c>
      <c r="F1226" s="2">
        <v>58.31</v>
      </c>
      <c r="G1226" s="2">
        <v>14</v>
      </c>
      <c r="H1226" s="2">
        <f t="shared" si="152"/>
        <v>816.34</v>
      </c>
      <c r="I1226" s="36"/>
      <c r="J1226" s="36"/>
    </row>
    <row r="1227" spans="1:10" ht="45.75" thickBot="1" x14ac:dyDescent="0.3">
      <c r="A1227" s="39"/>
      <c r="B1227" s="48"/>
      <c r="C1227" s="49"/>
      <c r="D1227" s="17"/>
      <c r="E1227" s="3" t="s">
        <v>10</v>
      </c>
      <c r="F1227" s="2">
        <v>58.09</v>
      </c>
      <c r="G1227" s="2">
        <v>0</v>
      </c>
      <c r="H1227" s="2">
        <f t="shared" si="152"/>
        <v>0</v>
      </c>
      <c r="I1227" s="36"/>
      <c r="J1227" s="36"/>
    </row>
    <row r="1228" spans="1:10" ht="15.75" thickBot="1" x14ac:dyDescent="0.3">
      <c r="A1228" s="39"/>
      <c r="B1228" s="48"/>
      <c r="C1228" s="47" t="s">
        <v>22</v>
      </c>
      <c r="D1228" s="16">
        <v>5192.32</v>
      </c>
      <c r="E1228" s="6" t="s">
        <v>11</v>
      </c>
      <c r="F1228" s="7">
        <v>244.15</v>
      </c>
      <c r="G1228" s="1">
        <v>4</v>
      </c>
      <c r="H1228" s="2">
        <f t="shared" si="152"/>
        <v>976.6</v>
      </c>
      <c r="I1228" s="36"/>
      <c r="J1228" s="36"/>
    </row>
    <row r="1229" spans="1:10" ht="27.75" thickBot="1" x14ac:dyDescent="0.3">
      <c r="A1229" s="39"/>
      <c r="B1229" s="50"/>
      <c r="C1229" s="50"/>
      <c r="D1229" s="37"/>
      <c r="E1229" s="9" t="s">
        <v>12</v>
      </c>
      <c r="F1229" s="8">
        <v>244.15</v>
      </c>
      <c r="G1229" s="5">
        <v>17</v>
      </c>
      <c r="H1229" s="2">
        <f t="shared" si="152"/>
        <v>4150.55</v>
      </c>
      <c r="I1229" s="17"/>
      <c r="J1229" s="17"/>
    </row>
    <row r="1230" spans="1:10" x14ac:dyDescent="0.25">
      <c r="A1230" s="39"/>
      <c r="B1230" s="18" t="s">
        <v>16</v>
      </c>
      <c r="C1230" s="19"/>
      <c r="D1230" s="22">
        <f>D1224+D1228</f>
        <v>10693.08</v>
      </c>
      <c r="E1230" s="24"/>
      <c r="F1230" s="25"/>
      <c r="G1230" s="26"/>
      <c r="H1230" s="30">
        <f>SUM(H1224:H1229)</f>
        <v>41511.370000000003</v>
      </c>
      <c r="I1230" s="16">
        <f>D1230+H1230</f>
        <v>52204.450000000004</v>
      </c>
      <c r="J1230" s="16">
        <f>I1230/12</f>
        <v>4350.3708333333334</v>
      </c>
    </row>
    <row r="1231" spans="1:10" ht="15.75" thickBot="1" x14ac:dyDescent="0.3">
      <c r="A1231" s="40"/>
      <c r="B1231" s="20"/>
      <c r="C1231" s="21"/>
      <c r="D1231" s="23"/>
      <c r="E1231" s="27"/>
      <c r="F1231" s="28"/>
      <c r="G1231" s="29"/>
      <c r="H1231" s="31"/>
      <c r="I1231" s="17"/>
      <c r="J1231" s="17"/>
    </row>
    <row r="1232" spans="1:10" ht="30.75" customHeight="1" thickBot="1" x14ac:dyDescent="0.3">
      <c r="A1232" s="38">
        <v>154</v>
      </c>
      <c r="B1232" s="54" t="s">
        <v>155</v>
      </c>
      <c r="C1232" s="54" t="s">
        <v>6</v>
      </c>
      <c r="D1232" s="61">
        <v>5500.76</v>
      </c>
      <c r="E1232" s="3" t="s">
        <v>7</v>
      </c>
      <c r="F1232" s="2">
        <v>97.18</v>
      </c>
      <c r="G1232" s="2">
        <v>305</v>
      </c>
      <c r="H1232" s="2">
        <f>F1232*G1232</f>
        <v>29639.9</v>
      </c>
      <c r="I1232" s="16"/>
      <c r="J1232" s="16"/>
    </row>
    <row r="1233" spans="1:10" ht="30.75" thickBot="1" x14ac:dyDescent="0.3">
      <c r="A1233" s="39"/>
      <c r="B1233" s="48"/>
      <c r="C1233" s="48"/>
      <c r="D1233" s="36"/>
      <c r="E1233" s="3" t="s">
        <v>8</v>
      </c>
      <c r="F1233" s="2">
        <v>58.31</v>
      </c>
      <c r="G1233" s="2">
        <v>0</v>
      </c>
      <c r="H1233" s="2">
        <f t="shared" ref="H1233:H1237" si="153">F1233*G1233</f>
        <v>0</v>
      </c>
      <c r="I1233" s="36"/>
      <c r="J1233" s="36"/>
    </row>
    <row r="1234" spans="1:10" ht="60.75" customHeight="1" thickBot="1" x14ac:dyDescent="0.3">
      <c r="A1234" s="39"/>
      <c r="B1234" s="48"/>
      <c r="C1234" s="48"/>
      <c r="D1234" s="36"/>
      <c r="E1234" s="3" t="s">
        <v>9</v>
      </c>
      <c r="F1234" s="2">
        <v>58.31</v>
      </c>
      <c r="G1234" s="2">
        <v>11</v>
      </c>
      <c r="H1234" s="2">
        <f t="shared" si="153"/>
        <v>641.41000000000008</v>
      </c>
      <c r="I1234" s="36"/>
      <c r="J1234" s="36"/>
    </row>
    <row r="1235" spans="1:10" ht="45.75" thickBot="1" x14ac:dyDescent="0.3">
      <c r="A1235" s="39"/>
      <c r="B1235" s="48"/>
      <c r="C1235" s="49"/>
      <c r="D1235" s="17"/>
      <c r="E1235" s="3" t="s">
        <v>10</v>
      </c>
      <c r="F1235" s="2">
        <v>58.09</v>
      </c>
      <c r="G1235" s="2">
        <v>58</v>
      </c>
      <c r="H1235" s="2">
        <f t="shared" si="153"/>
        <v>3369.2200000000003</v>
      </c>
      <c r="I1235" s="36"/>
      <c r="J1235" s="36"/>
    </row>
    <row r="1236" spans="1:10" ht="15.75" customHeight="1" thickBot="1" x14ac:dyDescent="0.3">
      <c r="A1236" s="39"/>
      <c r="B1236" s="48"/>
      <c r="C1236" s="47" t="s">
        <v>22</v>
      </c>
      <c r="D1236" s="57">
        <v>5192.32</v>
      </c>
      <c r="E1236" s="6" t="s">
        <v>11</v>
      </c>
      <c r="F1236" s="7">
        <v>244.15</v>
      </c>
      <c r="G1236" s="1">
        <v>5</v>
      </c>
      <c r="H1236" s="2">
        <f t="shared" si="153"/>
        <v>1220.75</v>
      </c>
      <c r="I1236" s="36"/>
      <c r="J1236" s="36"/>
    </row>
    <row r="1237" spans="1:10" ht="27.75" thickBot="1" x14ac:dyDescent="0.3">
      <c r="A1237" s="39"/>
      <c r="B1237" s="50"/>
      <c r="C1237" s="50"/>
      <c r="D1237" s="37"/>
      <c r="E1237" s="9" t="s">
        <v>12</v>
      </c>
      <c r="F1237" s="8">
        <v>244.15</v>
      </c>
      <c r="G1237" s="5">
        <v>1</v>
      </c>
      <c r="H1237" s="2">
        <f t="shared" si="153"/>
        <v>244.15</v>
      </c>
      <c r="I1237" s="17"/>
      <c r="J1237" s="17"/>
    </row>
    <row r="1238" spans="1:10" x14ac:dyDescent="0.25">
      <c r="A1238" s="39"/>
      <c r="B1238" s="18" t="s">
        <v>16</v>
      </c>
      <c r="C1238" s="19"/>
      <c r="D1238" s="22">
        <f>D1232+D1236</f>
        <v>10693.08</v>
      </c>
      <c r="E1238" s="24"/>
      <c r="F1238" s="25"/>
      <c r="G1238" s="26"/>
      <c r="H1238" s="30">
        <f>SUM(H1232:H1237)</f>
        <v>35115.43</v>
      </c>
      <c r="I1238" s="16">
        <f>D1238+H1238</f>
        <v>45808.51</v>
      </c>
      <c r="J1238" s="16">
        <f>I1238/12</f>
        <v>3817.3758333333335</v>
      </c>
    </row>
    <row r="1239" spans="1:10" ht="15.75" thickBot="1" x14ac:dyDescent="0.3">
      <c r="A1239" s="40"/>
      <c r="B1239" s="58"/>
      <c r="C1239" s="59"/>
      <c r="D1239" s="60"/>
      <c r="E1239" s="27"/>
      <c r="F1239" s="28"/>
      <c r="G1239" s="29"/>
      <c r="H1239" s="31"/>
      <c r="I1239" s="17"/>
      <c r="J1239" s="17"/>
    </row>
    <row r="1240" spans="1:10" ht="30.75" thickBot="1" x14ac:dyDescent="0.3">
      <c r="A1240" s="38">
        <v>155</v>
      </c>
      <c r="B1240" s="47" t="s">
        <v>181</v>
      </c>
      <c r="C1240" s="47" t="s">
        <v>6</v>
      </c>
      <c r="D1240" s="16">
        <v>5500.76</v>
      </c>
      <c r="E1240" s="3" t="s">
        <v>7</v>
      </c>
      <c r="F1240" s="2">
        <v>97.18</v>
      </c>
      <c r="G1240" s="2">
        <v>399</v>
      </c>
      <c r="H1240" s="2">
        <f>F1240*G1240</f>
        <v>38774.82</v>
      </c>
      <c r="I1240" s="16"/>
      <c r="J1240" s="16"/>
    </row>
    <row r="1241" spans="1:10" ht="30.75" thickBot="1" x14ac:dyDescent="0.3">
      <c r="A1241" s="39"/>
      <c r="B1241" s="48"/>
      <c r="C1241" s="48"/>
      <c r="D1241" s="36"/>
      <c r="E1241" s="3" t="s">
        <v>8</v>
      </c>
      <c r="F1241" s="2">
        <v>58.31</v>
      </c>
      <c r="G1241" s="2">
        <v>0</v>
      </c>
      <c r="H1241" s="2">
        <f t="shared" ref="H1241:H1245" si="154">F1241*G1241</f>
        <v>0</v>
      </c>
      <c r="I1241" s="36"/>
      <c r="J1241" s="36"/>
    </row>
    <row r="1242" spans="1:10" ht="60.75" thickBot="1" x14ac:dyDescent="0.3">
      <c r="A1242" s="39"/>
      <c r="B1242" s="48"/>
      <c r="C1242" s="48"/>
      <c r="D1242" s="36"/>
      <c r="E1242" s="3" t="s">
        <v>9</v>
      </c>
      <c r="F1242" s="2">
        <v>58.31</v>
      </c>
      <c r="G1242" s="2">
        <v>21</v>
      </c>
      <c r="H1242" s="2">
        <f t="shared" si="154"/>
        <v>1224.51</v>
      </c>
      <c r="I1242" s="36"/>
      <c r="J1242" s="36"/>
    </row>
    <row r="1243" spans="1:10" ht="45.75" thickBot="1" x14ac:dyDescent="0.3">
      <c r="A1243" s="39"/>
      <c r="B1243" s="48"/>
      <c r="C1243" s="49"/>
      <c r="D1243" s="17"/>
      <c r="E1243" s="3" t="s">
        <v>10</v>
      </c>
      <c r="F1243" s="2">
        <v>58.09</v>
      </c>
      <c r="G1243" s="2">
        <v>0</v>
      </c>
      <c r="H1243" s="2">
        <f t="shared" si="154"/>
        <v>0</v>
      </c>
      <c r="I1243" s="36"/>
      <c r="J1243" s="36"/>
    </row>
    <row r="1244" spans="1:10" ht="15.75" thickBot="1" x14ac:dyDescent="0.3">
      <c r="A1244" s="39"/>
      <c r="B1244" s="48"/>
      <c r="C1244" s="47" t="s">
        <v>22</v>
      </c>
      <c r="D1244" s="16">
        <v>5192.32</v>
      </c>
      <c r="E1244" s="6" t="s">
        <v>11</v>
      </c>
      <c r="F1244" s="7">
        <v>244.15</v>
      </c>
      <c r="G1244" s="1">
        <v>3</v>
      </c>
      <c r="H1244" s="2">
        <f t="shared" si="154"/>
        <v>732.45</v>
      </c>
      <c r="I1244" s="36"/>
      <c r="J1244" s="36"/>
    </row>
    <row r="1245" spans="1:10" ht="27.75" thickBot="1" x14ac:dyDescent="0.3">
      <c r="A1245" s="39"/>
      <c r="B1245" s="50"/>
      <c r="C1245" s="50"/>
      <c r="D1245" s="37"/>
      <c r="E1245" s="9" t="s">
        <v>12</v>
      </c>
      <c r="F1245" s="8">
        <v>244.15</v>
      </c>
      <c r="G1245" s="5">
        <v>24</v>
      </c>
      <c r="H1245" s="2">
        <f t="shared" si="154"/>
        <v>5859.6</v>
      </c>
      <c r="I1245" s="17"/>
      <c r="J1245" s="17"/>
    </row>
    <row r="1246" spans="1:10" x14ac:dyDescent="0.25">
      <c r="A1246" s="39"/>
      <c r="B1246" s="18" t="s">
        <v>16</v>
      </c>
      <c r="C1246" s="19"/>
      <c r="D1246" s="22">
        <f>D1240+D1244</f>
        <v>10693.08</v>
      </c>
      <c r="E1246" s="24"/>
      <c r="F1246" s="25"/>
      <c r="G1246" s="26"/>
      <c r="H1246" s="30">
        <f>SUM(H1240:H1245)</f>
        <v>46591.38</v>
      </c>
      <c r="I1246" s="16">
        <f>D1246+H1246</f>
        <v>57284.46</v>
      </c>
      <c r="J1246" s="16">
        <f>I1246/12</f>
        <v>4773.7049999999999</v>
      </c>
    </row>
    <row r="1247" spans="1:10" ht="15.75" thickBot="1" x14ac:dyDescent="0.3">
      <c r="A1247" s="40"/>
      <c r="B1247" s="20"/>
      <c r="C1247" s="21"/>
      <c r="D1247" s="23"/>
      <c r="E1247" s="27"/>
      <c r="F1247" s="28"/>
      <c r="G1247" s="29"/>
      <c r="H1247" s="31"/>
      <c r="I1247" s="17"/>
      <c r="J1247" s="17"/>
    </row>
    <row r="1248" spans="1:10" ht="30.75" thickBot="1" x14ac:dyDescent="0.3">
      <c r="A1248" s="38">
        <v>156</v>
      </c>
      <c r="B1248" s="47" t="s">
        <v>166</v>
      </c>
      <c r="C1248" s="47" t="s">
        <v>6</v>
      </c>
      <c r="D1248" s="16">
        <v>5500.76</v>
      </c>
      <c r="E1248" s="3" t="s">
        <v>7</v>
      </c>
      <c r="F1248" s="2">
        <v>97.18</v>
      </c>
      <c r="G1248" s="2">
        <v>1189</v>
      </c>
      <c r="H1248" s="2">
        <f>F1248*G1248</f>
        <v>115547.02</v>
      </c>
      <c r="I1248" s="16"/>
      <c r="J1248" s="16"/>
    </row>
    <row r="1249" spans="1:10" ht="30.75" thickBot="1" x14ac:dyDescent="0.3">
      <c r="A1249" s="39"/>
      <c r="B1249" s="48"/>
      <c r="C1249" s="48"/>
      <c r="D1249" s="36"/>
      <c r="E1249" s="3" t="s">
        <v>8</v>
      </c>
      <c r="F1249" s="2">
        <v>58.31</v>
      </c>
      <c r="G1249" s="2">
        <v>10</v>
      </c>
      <c r="H1249" s="2">
        <f t="shared" ref="H1249:H1253" si="155">F1249*G1249</f>
        <v>583.1</v>
      </c>
      <c r="I1249" s="36"/>
      <c r="J1249" s="36"/>
    </row>
    <row r="1250" spans="1:10" ht="60.75" customHeight="1" thickBot="1" x14ac:dyDescent="0.3">
      <c r="A1250" s="39"/>
      <c r="B1250" s="48"/>
      <c r="C1250" s="48"/>
      <c r="D1250" s="36"/>
      <c r="E1250" s="3" t="s">
        <v>9</v>
      </c>
      <c r="F1250" s="2">
        <v>58.31</v>
      </c>
      <c r="G1250" s="2">
        <v>53</v>
      </c>
      <c r="H1250" s="2">
        <f t="shared" si="155"/>
        <v>3090.4300000000003</v>
      </c>
      <c r="I1250" s="36"/>
      <c r="J1250" s="36"/>
    </row>
    <row r="1251" spans="1:10" ht="45.75" thickBot="1" x14ac:dyDescent="0.3">
      <c r="A1251" s="39"/>
      <c r="B1251" s="48"/>
      <c r="C1251" s="49"/>
      <c r="D1251" s="17"/>
      <c r="E1251" s="3" t="s">
        <v>10</v>
      </c>
      <c r="F1251" s="2">
        <v>58.09</v>
      </c>
      <c r="G1251" s="2">
        <v>23</v>
      </c>
      <c r="H1251" s="2">
        <f t="shared" si="155"/>
        <v>1336.0700000000002</v>
      </c>
      <c r="I1251" s="36"/>
      <c r="J1251" s="36"/>
    </row>
    <row r="1252" spans="1:10" ht="15.75" thickBot="1" x14ac:dyDescent="0.3">
      <c r="A1252" s="39"/>
      <c r="B1252" s="48"/>
      <c r="C1252" s="47" t="s">
        <v>22</v>
      </c>
      <c r="D1252" s="16">
        <v>5192.32</v>
      </c>
      <c r="E1252" s="6" t="s">
        <v>11</v>
      </c>
      <c r="F1252" s="7">
        <v>244.15</v>
      </c>
      <c r="G1252" s="1">
        <v>1</v>
      </c>
      <c r="H1252" s="2">
        <f t="shared" si="155"/>
        <v>244.15</v>
      </c>
      <c r="I1252" s="36"/>
      <c r="J1252" s="36"/>
    </row>
    <row r="1253" spans="1:10" ht="27.75" thickBot="1" x14ac:dyDescent="0.3">
      <c r="A1253" s="39"/>
      <c r="B1253" s="50"/>
      <c r="C1253" s="50"/>
      <c r="D1253" s="37"/>
      <c r="E1253" s="9" t="s">
        <v>12</v>
      </c>
      <c r="F1253" s="8">
        <v>244.15</v>
      </c>
      <c r="G1253" s="5">
        <v>345</v>
      </c>
      <c r="H1253" s="2">
        <f t="shared" si="155"/>
        <v>84231.75</v>
      </c>
      <c r="I1253" s="17"/>
      <c r="J1253" s="17"/>
    </row>
    <row r="1254" spans="1:10" x14ac:dyDescent="0.25">
      <c r="A1254" s="39"/>
      <c r="B1254" s="18" t="s">
        <v>16</v>
      </c>
      <c r="C1254" s="19"/>
      <c r="D1254" s="22">
        <f>D1248+D1252</f>
        <v>10693.08</v>
      </c>
      <c r="E1254" s="24"/>
      <c r="F1254" s="25"/>
      <c r="G1254" s="26"/>
      <c r="H1254" s="30">
        <f>SUM(H1248:H1253)</f>
        <v>205032.52000000002</v>
      </c>
      <c r="I1254" s="16">
        <f>D1254+H1254</f>
        <v>215725.6</v>
      </c>
      <c r="J1254" s="16">
        <f>I1254/12</f>
        <v>17977.133333333335</v>
      </c>
    </row>
    <row r="1255" spans="1:10" ht="15.75" thickBot="1" x14ac:dyDescent="0.3">
      <c r="A1255" s="40"/>
      <c r="B1255" s="20"/>
      <c r="C1255" s="21"/>
      <c r="D1255" s="23"/>
      <c r="E1255" s="27"/>
      <c r="F1255" s="28"/>
      <c r="G1255" s="29"/>
      <c r="H1255" s="31"/>
      <c r="I1255" s="17"/>
      <c r="J1255" s="17"/>
    </row>
    <row r="1256" spans="1:10" ht="30.75" thickBot="1" x14ac:dyDescent="0.3">
      <c r="A1256" s="38">
        <v>157</v>
      </c>
      <c r="B1256" s="47" t="s">
        <v>156</v>
      </c>
      <c r="C1256" s="47" t="s">
        <v>6</v>
      </c>
      <c r="D1256" s="16">
        <v>5500.76</v>
      </c>
      <c r="E1256" s="3" t="s">
        <v>7</v>
      </c>
      <c r="F1256" s="2">
        <v>97.18</v>
      </c>
      <c r="G1256" s="2">
        <v>180</v>
      </c>
      <c r="H1256" s="2">
        <f>F1256*G1256</f>
        <v>17492.400000000001</v>
      </c>
      <c r="I1256" s="16"/>
      <c r="J1256" s="16"/>
    </row>
    <row r="1257" spans="1:10" ht="30.75" thickBot="1" x14ac:dyDescent="0.3">
      <c r="A1257" s="39"/>
      <c r="B1257" s="48"/>
      <c r="C1257" s="48"/>
      <c r="D1257" s="36"/>
      <c r="E1257" s="3" t="s">
        <v>8</v>
      </c>
      <c r="F1257" s="2">
        <v>58.31</v>
      </c>
      <c r="G1257" s="2">
        <v>0</v>
      </c>
      <c r="H1257" s="2">
        <f t="shared" ref="H1257:H1261" si="156">F1257*G1257</f>
        <v>0</v>
      </c>
      <c r="I1257" s="36"/>
      <c r="J1257" s="36"/>
    </row>
    <row r="1258" spans="1:10" ht="60.75" thickBot="1" x14ac:dyDescent="0.3">
      <c r="A1258" s="39"/>
      <c r="B1258" s="48"/>
      <c r="C1258" s="48"/>
      <c r="D1258" s="36"/>
      <c r="E1258" s="3" t="s">
        <v>9</v>
      </c>
      <c r="F1258" s="2">
        <v>58.31</v>
      </c>
      <c r="G1258" s="2">
        <v>11</v>
      </c>
      <c r="H1258" s="2">
        <f t="shared" si="156"/>
        <v>641.41000000000008</v>
      </c>
      <c r="I1258" s="36"/>
      <c r="J1258" s="36"/>
    </row>
    <row r="1259" spans="1:10" ht="45.75" thickBot="1" x14ac:dyDescent="0.3">
      <c r="A1259" s="39"/>
      <c r="B1259" s="48"/>
      <c r="C1259" s="49"/>
      <c r="D1259" s="17"/>
      <c r="E1259" s="3" t="s">
        <v>10</v>
      </c>
      <c r="F1259" s="2">
        <v>58.09</v>
      </c>
      <c r="G1259" s="2">
        <v>22</v>
      </c>
      <c r="H1259" s="2">
        <f t="shared" si="156"/>
        <v>1277.98</v>
      </c>
      <c r="I1259" s="36"/>
      <c r="J1259" s="36"/>
    </row>
    <row r="1260" spans="1:10" ht="15.75" thickBot="1" x14ac:dyDescent="0.3">
      <c r="A1260" s="39"/>
      <c r="B1260" s="48"/>
      <c r="C1260" s="47" t="s">
        <v>22</v>
      </c>
      <c r="D1260" s="16">
        <v>5192.32</v>
      </c>
      <c r="E1260" s="6" t="s">
        <v>11</v>
      </c>
      <c r="F1260" s="7">
        <v>244.15</v>
      </c>
      <c r="G1260" s="1">
        <v>3</v>
      </c>
      <c r="H1260" s="2">
        <f t="shared" si="156"/>
        <v>732.45</v>
      </c>
      <c r="I1260" s="36"/>
      <c r="J1260" s="36"/>
    </row>
    <row r="1261" spans="1:10" ht="27.75" thickBot="1" x14ac:dyDescent="0.3">
      <c r="A1261" s="39"/>
      <c r="B1261" s="50"/>
      <c r="C1261" s="50"/>
      <c r="D1261" s="37"/>
      <c r="E1261" s="9" t="s">
        <v>12</v>
      </c>
      <c r="F1261" s="8">
        <v>244.15</v>
      </c>
      <c r="G1261" s="5">
        <v>75</v>
      </c>
      <c r="H1261" s="2">
        <f t="shared" si="156"/>
        <v>18311.25</v>
      </c>
      <c r="I1261" s="17"/>
      <c r="J1261" s="17"/>
    </row>
    <row r="1262" spans="1:10" x14ac:dyDescent="0.25">
      <c r="A1262" s="39"/>
      <c r="B1262" s="18" t="s">
        <v>16</v>
      </c>
      <c r="C1262" s="19"/>
      <c r="D1262" s="22">
        <f>D1256+D1260</f>
        <v>10693.08</v>
      </c>
      <c r="E1262" s="24"/>
      <c r="F1262" s="25"/>
      <c r="G1262" s="26"/>
      <c r="H1262" s="30">
        <f>SUM(H1256:H1261)</f>
        <v>38455.490000000005</v>
      </c>
      <c r="I1262" s="16">
        <f>D1262+H1262</f>
        <v>49148.570000000007</v>
      </c>
      <c r="J1262" s="16">
        <f>I1262/12</f>
        <v>4095.7141666666671</v>
      </c>
    </row>
    <row r="1263" spans="1:10" ht="15.75" thickBot="1" x14ac:dyDescent="0.3">
      <c r="A1263" s="40"/>
      <c r="B1263" s="20"/>
      <c r="C1263" s="21"/>
      <c r="D1263" s="23"/>
      <c r="E1263" s="27"/>
      <c r="F1263" s="28"/>
      <c r="G1263" s="29"/>
      <c r="H1263" s="31"/>
      <c r="I1263" s="17"/>
      <c r="J1263" s="17"/>
    </row>
    <row r="1264" spans="1:10" ht="30.75" thickBot="1" x14ac:dyDescent="0.3">
      <c r="A1264" s="38">
        <v>158</v>
      </c>
      <c r="B1264" s="47" t="s">
        <v>108</v>
      </c>
      <c r="C1264" s="47" t="s">
        <v>6</v>
      </c>
      <c r="D1264" s="16">
        <v>5500.76</v>
      </c>
      <c r="E1264" s="3" t="s">
        <v>7</v>
      </c>
      <c r="F1264" s="2">
        <v>97.18</v>
      </c>
      <c r="G1264" s="2">
        <v>293</v>
      </c>
      <c r="H1264" s="2">
        <f>F1264*G1264</f>
        <v>28473.74</v>
      </c>
      <c r="I1264" s="16"/>
      <c r="J1264" s="16"/>
    </row>
    <row r="1265" spans="1:10" ht="30.75" thickBot="1" x14ac:dyDescent="0.3">
      <c r="A1265" s="39"/>
      <c r="B1265" s="48"/>
      <c r="C1265" s="48"/>
      <c r="D1265" s="36"/>
      <c r="E1265" s="3" t="s">
        <v>8</v>
      </c>
      <c r="F1265" s="2">
        <v>58.31</v>
      </c>
      <c r="G1265" s="2">
        <v>0</v>
      </c>
      <c r="H1265" s="2">
        <f t="shared" ref="H1265:H1269" si="157">F1265*G1265</f>
        <v>0</v>
      </c>
      <c r="I1265" s="36"/>
      <c r="J1265" s="36"/>
    </row>
    <row r="1266" spans="1:10" ht="60.75" thickBot="1" x14ac:dyDescent="0.3">
      <c r="A1266" s="39"/>
      <c r="B1266" s="48"/>
      <c r="C1266" s="48"/>
      <c r="D1266" s="36"/>
      <c r="E1266" s="3" t="s">
        <v>9</v>
      </c>
      <c r="F1266" s="2">
        <v>58.31</v>
      </c>
      <c r="G1266" s="2">
        <v>23</v>
      </c>
      <c r="H1266" s="2">
        <f t="shared" si="157"/>
        <v>1341.13</v>
      </c>
      <c r="I1266" s="36"/>
      <c r="J1266" s="36"/>
    </row>
    <row r="1267" spans="1:10" ht="45.75" thickBot="1" x14ac:dyDescent="0.3">
      <c r="A1267" s="39"/>
      <c r="B1267" s="48"/>
      <c r="C1267" s="49"/>
      <c r="D1267" s="17"/>
      <c r="E1267" s="3" t="s">
        <v>10</v>
      </c>
      <c r="F1267" s="2">
        <v>58.09</v>
      </c>
      <c r="G1267" s="2">
        <v>48</v>
      </c>
      <c r="H1267" s="2">
        <f t="shared" si="157"/>
        <v>2788.32</v>
      </c>
      <c r="I1267" s="36"/>
      <c r="J1267" s="36"/>
    </row>
    <row r="1268" spans="1:10" ht="15.75" thickBot="1" x14ac:dyDescent="0.3">
      <c r="A1268" s="39"/>
      <c r="B1268" s="48"/>
      <c r="C1268" s="47" t="s">
        <v>22</v>
      </c>
      <c r="D1268" s="16">
        <v>5192.32</v>
      </c>
      <c r="E1268" s="6" t="s">
        <v>11</v>
      </c>
      <c r="F1268" s="7">
        <v>244.15</v>
      </c>
      <c r="G1268" s="1">
        <v>4</v>
      </c>
      <c r="H1268" s="2">
        <f t="shared" si="157"/>
        <v>976.6</v>
      </c>
      <c r="I1268" s="36"/>
      <c r="J1268" s="36"/>
    </row>
    <row r="1269" spans="1:10" ht="27.75" thickBot="1" x14ac:dyDescent="0.3">
      <c r="A1269" s="39"/>
      <c r="B1269" s="50"/>
      <c r="C1269" s="50"/>
      <c r="D1269" s="37"/>
      <c r="E1269" s="9" t="s">
        <v>12</v>
      </c>
      <c r="F1269" s="8">
        <v>244.15</v>
      </c>
      <c r="G1269" s="5">
        <v>29</v>
      </c>
      <c r="H1269" s="2">
        <f t="shared" si="157"/>
        <v>7080.35</v>
      </c>
      <c r="I1269" s="17"/>
      <c r="J1269" s="17"/>
    </row>
    <row r="1270" spans="1:10" x14ac:dyDescent="0.25">
      <c r="A1270" s="39"/>
      <c r="B1270" s="18" t="s">
        <v>16</v>
      </c>
      <c r="C1270" s="19"/>
      <c r="D1270" s="22">
        <f>D1264+D1268</f>
        <v>10693.08</v>
      </c>
      <c r="E1270" s="24"/>
      <c r="F1270" s="25"/>
      <c r="G1270" s="26"/>
      <c r="H1270" s="30">
        <f>SUM(H1264:H1269)</f>
        <v>40660.14</v>
      </c>
      <c r="I1270" s="16">
        <f>D1270+H1270</f>
        <v>51353.22</v>
      </c>
      <c r="J1270" s="16">
        <f>I1270/12</f>
        <v>4279.4350000000004</v>
      </c>
    </row>
    <row r="1271" spans="1:10" ht="15.75" thickBot="1" x14ac:dyDescent="0.3">
      <c r="A1271" s="40"/>
      <c r="B1271" s="20"/>
      <c r="C1271" s="21"/>
      <c r="D1271" s="23"/>
      <c r="E1271" s="27"/>
      <c r="F1271" s="28"/>
      <c r="G1271" s="29"/>
      <c r="H1271" s="31"/>
      <c r="I1271" s="17"/>
      <c r="J1271" s="17"/>
    </row>
    <row r="1272" spans="1:10" ht="30.75" thickBot="1" x14ac:dyDescent="0.3">
      <c r="A1272" s="38">
        <v>159</v>
      </c>
      <c r="B1272" s="47" t="s">
        <v>157</v>
      </c>
      <c r="C1272" s="47" t="s">
        <v>6</v>
      </c>
      <c r="D1272" s="16">
        <v>5500.76</v>
      </c>
      <c r="E1272" s="3" t="s">
        <v>7</v>
      </c>
      <c r="F1272" s="2">
        <v>97.18</v>
      </c>
      <c r="G1272" s="2">
        <v>34</v>
      </c>
      <c r="H1272" s="2">
        <f>F1272*G1272</f>
        <v>3304.1200000000003</v>
      </c>
      <c r="I1272" s="16"/>
      <c r="J1272" s="16"/>
    </row>
    <row r="1273" spans="1:10" ht="30.75" thickBot="1" x14ac:dyDescent="0.3">
      <c r="A1273" s="39"/>
      <c r="B1273" s="48"/>
      <c r="C1273" s="48"/>
      <c r="D1273" s="36"/>
      <c r="E1273" s="3" t="s">
        <v>8</v>
      </c>
      <c r="F1273" s="2">
        <v>58.31</v>
      </c>
      <c r="G1273" s="2">
        <v>0</v>
      </c>
      <c r="H1273" s="2">
        <f t="shared" ref="H1273:H1277" si="158">F1273*G1273</f>
        <v>0</v>
      </c>
      <c r="I1273" s="36"/>
      <c r="J1273" s="36"/>
    </row>
    <row r="1274" spans="1:10" ht="60.75" thickBot="1" x14ac:dyDescent="0.3">
      <c r="A1274" s="39"/>
      <c r="B1274" s="48"/>
      <c r="C1274" s="48"/>
      <c r="D1274" s="36"/>
      <c r="E1274" s="3" t="s">
        <v>9</v>
      </c>
      <c r="F1274" s="2">
        <v>58.31</v>
      </c>
      <c r="G1274" s="2">
        <v>3</v>
      </c>
      <c r="H1274" s="2">
        <f t="shared" si="158"/>
        <v>174.93</v>
      </c>
      <c r="I1274" s="36"/>
      <c r="J1274" s="36"/>
    </row>
    <row r="1275" spans="1:10" ht="45.75" thickBot="1" x14ac:dyDescent="0.3">
      <c r="A1275" s="39"/>
      <c r="B1275" s="48"/>
      <c r="C1275" s="49"/>
      <c r="D1275" s="17"/>
      <c r="E1275" s="3" t="s">
        <v>10</v>
      </c>
      <c r="F1275" s="2">
        <v>58.09</v>
      </c>
      <c r="G1275" s="2">
        <v>3</v>
      </c>
      <c r="H1275" s="2">
        <f t="shared" si="158"/>
        <v>174.27</v>
      </c>
      <c r="I1275" s="36"/>
      <c r="J1275" s="36"/>
    </row>
    <row r="1276" spans="1:10" ht="15.75" thickBot="1" x14ac:dyDescent="0.3">
      <c r="A1276" s="39"/>
      <c r="B1276" s="48"/>
      <c r="C1276" s="47" t="s">
        <v>22</v>
      </c>
      <c r="D1276" s="16">
        <v>5192.32</v>
      </c>
      <c r="E1276" s="6" t="s">
        <v>11</v>
      </c>
      <c r="F1276" s="7">
        <v>244.15</v>
      </c>
      <c r="G1276" s="1">
        <v>2</v>
      </c>
      <c r="H1276" s="2">
        <f t="shared" si="158"/>
        <v>488.3</v>
      </c>
      <c r="I1276" s="36"/>
      <c r="J1276" s="36"/>
    </row>
    <row r="1277" spans="1:10" ht="27.75" thickBot="1" x14ac:dyDescent="0.3">
      <c r="A1277" s="39"/>
      <c r="B1277" s="50"/>
      <c r="C1277" s="50"/>
      <c r="D1277" s="37"/>
      <c r="E1277" s="9" t="s">
        <v>12</v>
      </c>
      <c r="F1277" s="8">
        <v>244.15</v>
      </c>
      <c r="G1277" s="5">
        <v>19</v>
      </c>
      <c r="H1277" s="2">
        <f t="shared" si="158"/>
        <v>4638.8500000000004</v>
      </c>
      <c r="I1277" s="17"/>
      <c r="J1277" s="17"/>
    </row>
    <row r="1278" spans="1:10" x14ac:dyDescent="0.25">
      <c r="A1278" s="39"/>
      <c r="B1278" s="18" t="s">
        <v>16</v>
      </c>
      <c r="C1278" s="19"/>
      <c r="D1278" s="22">
        <f>D1272+D1276</f>
        <v>10693.08</v>
      </c>
      <c r="E1278" s="24"/>
      <c r="F1278" s="25"/>
      <c r="G1278" s="26"/>
      <c r="H1278" s="30">
        <f>SUM(H1272:H1277)</f>
        <v>8780.4700000000012</v>
      </c>
      <c r="I1278" s="16">
        <f>D1278+H1278</f>
        <v>19473.550000000003</v>
      </c>
      <c r="J1278" s="16">
        <f>I1278/12</f>
        <v>1622.7958333333336</v>
      </c>
    </row>
    <row r="1279" spans="1:10" ht="15.75" thickBot="1" x14ac:dyDescent="0.3">
      <c r="A1279" s="40"/>
      <c r="B1279" s="20"/>
      <c r="C1279" s="21"/>
      <c r="D1279" s="23"/>
      <c r="E1279" s="27"/>
      <c r="F1279" s="28"/>
      <c r="G1279" s="29"/>
      <c r="H1279" s="31"/>
      <c r="I1279" s="17"/>
      <c r="J1279" s="17"/>
    </row>
    <row r="1280" spans="1:10" ht="30.75" thickBot="1" x14ac:dyDescent="0.3">
      <c r="A1280" s="38">
        <v>160</v>
      </c>
      <c r="B1280" s="47" t="s">
        <v>158</v>
      </c>
      <c r="C1280" s="47" t="s">
        <v>6</v>
      </c>
      <c r="D1280" s="16">
        <v>5500.76</v>
      </c>
      <c r="E1280" s="3" t="s">
        <v>7</v>
      </c>
      <c r="F1280" s="2">
        <v>97.18</v>
      </c>
      <c r="G1280" s="2">
        <v>277</v>
      </c>
      <c r="H1280" s="2">
        <f>F1280*G1280</f>
        <v>26918.86</v>
      </c>
      <c r="I1280" s="16"/>
      <c r="J1280" s="16"/>
    </row>
    <row r="1281" spans="1:10" ht="30.75" thickBot="1" x14ac:dyDescent="0.3">
      <c r="A1281" s="39"/>
      <c r="B1281" s="48"/>
      <c r="C1281" s="48"/>
      <c r="D1281" s="36"/>
      <c r="E1281" s="3" t="s">
        <v>8</v>
      </c>
      <c r="F1281" s="2">
        <v>58.31</v>
      </c>
      <c r="G1281" s="2">
        <v>0</v>
      </c>
      <c r="H1281" s="2">
        <f t="shared" ref="H1281:H1285" si="159">F1281*G1281</f>
        <v>0</v>
      </c>
      <c r="I1281" s="36"/>
      <c r="J1281" s="36"/>
    </row>
    <row r="1282" spans="1:10" ht="60.75" thickBot="1" x14ac:dyDescent="0.3">
      <c r="A1282" s="39"/>
      <c r="B1282" s="48"/>
      <c r="C1282" s="48"/>
      <c r="D1282" s="36"/>
      <c r="E1282" s="3" t="s">
        <v>9</v>
      </c>
      <c r="F1282" s="2">
        <v>58.31</v>
      </c>
      <c r="G1282" s="2">
        <v>13</v>
      </c>
      <c r="H1282" s="2">
        <f t="shared" si="159"/>
        <v>758.03</v>
      </c>
      <c r="I1282" s="36"/>
      <c r="J1282" s="36"/>
    </row>
    <row r="1283" spans="1:10" ht="45.75" thickBot="1" x14ac:dyDescent="0.3">
      <c r="A1283" s="39"/>
      <c r="B1283" s="48"/>
      <c r="C1283" s="49"/>
      <c r="D1283" s="17"/>
      <c r="E1283" s="3" t="s">
        <v>10</v>
      </c>
      <c r="F1283" s="2">
        <v>58.09</v>
      </c>
      <c r="G1283" s="2">
        <v>15</v>
      </c>
      <c r="H1283" s="2">
        <f t="shared" si="159"/>
        <v>871.35</v>
      </c>
      <c r="I1283" s="36"/>
      <c r="J1283" s="36"/>
    </row>
    <row r="1284" spans="1:10" ht="15.75" thickBot="1" x14ac:dyDescent="0.3">
      <c r="A1284" s="39"/>
      <c r="B1284" s="48"/>
      <c r="C1284" s="47" t="s">
        <v>22</v>
      </c>
      <c r="D1284" s="16">
        <v>5192.32</v>
      </c>
      <c r="E1284" s="6" t="s">
        <v>11</v>
      </c>
      <c r="F1284" s="7">
        <v>244.15</v>
      </c>
      <c r="G1284" s="1">
        <v>4</v>
      </c>
      <c r="H1284" s="2">
        <f t="shared" si="159"/>
        <v>976.6</v>
      </c>
      <c r="I1284" s="36"/>
      <c r="J1284" s="36"/>
    </row>
    <row r="1285" spans="1:10" ht="27.75" thickBot="1" x14ac:dyDescent="0.3">
      <c r="A1285" s="39"/>
      <c r="B1285" s="50"/>
      <c r="C1285" s="50"/>
      <c r="D1285" s="37"/>
      <c r="E1285" s="9" t="s">
        <v>12</v>
      </c>
      <c r="F1285" s="8">
        <v>244.15</v>
      </c>
      <c r="G1285" s="5">
        <v>39</v>
      </c>
      <c r="H1285" s="2">
        <f t="shared" si="159"/>
        <v>9521.85</v>
      </c>
      <c r="I1285" s="17"/>
      <c r="J1285" s="17"/>
    </row>
    <row r="1286" spans="1:10" x14ac:dyDescent="0.25">
      <c r="A1286" s="39"/>
      <c r="B1286" s="18" t="s">
        <v>16</v>
      </c>
      <c r="C1286" s="19"/>
      <c r="D1286" s="22">
        <f>D1280+D1284</f>
        <v>10693.08</v>
      </c>
      <c r="E1286" s="24"/>
      <c r="F1286" s="25"/>
      <c r="G1286" s="26"/>
      <c r="H1286" s="30">
        <f>SUM(H1280:H1285)</f>
        <v>39046.689999999995</v>
      </c>
      <c r="I1286" s="16">
        <f>D1286+H1286</f>
        <v>49739.77</v>
      </c>
      <c r="J1286" s="16">
        <f>I1286/12</f>
        <v>4144.9808333333331</v>
      </c>
    </row>
    <row r="1287" spans="1:10" ht="15.75" thickBot="1" x14ac:dyDescent="0.3">
      <c r="A1287" s="40"/>
      <c r="B1287" s="20"/>
      <c r="C1287" s="21"/>
      <c r="D1287" s="23"/>
      <c r="E1287" s="27"/>
      <c r="F1287" s="28"/>
      <c r="G1287" s="29"/>
      <c r="H1287" s="31"/>
      <c r="I1287" s="17"/>
      <c r="J1287" s="17"/>
    </row>
    <row r="1288" spans="1:10" ht="30.75" customHeight="1" thickBot="1" x14ac:dyDescent="0.3">
      <c r="A1288" s="38">
        <v>161</v>
      </c>
      <c r="B1288" s="54" t="s">
        <v>187</v>
      </c>
      <c r="C1288" s="54" t="s">
        <v>6</v>
      </c>
      <c r="D1288" s="61">
        <v>5500.76</v>
      </c>
      <c r="E1288" s="3" t="s">
        <v>7</v>
      </c>
      <c r="F1288" s="2">
        <v>97.18</v>
      </c>
      <c r="G1288" s="2">
        <v>343</v>
      </c>
      <c r="H1288" s="2">
        <f>F1288*G1288</f>
        <v>33332.740000000005</v>
      </c>
      <c r="I1288" s="16"/>
      <c r="J1288" s="16"/>
    </row>
    <row r="1289" spans="1:10" ht="30.75" thickBot="1" x14ac:dyDescent="0.3">
      <c r="A1289" s="39"/>
      <c r="B1289" s="48"/>
      <c r="C1289" s="48"/>
      <c r="D1289" s="36"/>
      <c r="E1289" s="3" t="s">
        <v>8</v>
      </c>
      <c r="F1289" s="2">
        <v>58.31</v>
      </c>
      <c r="G1289" s="2">
        <v>3</v>
      </c>
      <c r="H1289" s="2">
        <f t="shared" ref="H1289:H1293" si="160">F1289*G1289</f>
        <v>174.93</v>
      </c>
      <c r="I1289" s="36"/>
      <c r="J1289" s="36"/>
    </row>
    <row r="1290" spans="1:10" ht="60.75" thickBot="1" x14ac:dyDescent="0.3">
      <c r="A1290" s="39"/>
      <c r="B1290" s="48"/>
      <c r="C1290" s="48"/>
      <c r="D1290" s="36"/>
      <c r="E1290" s="3" t="s">
        <v>9</v>
      </c>
      <c r="F1290" s="2">
        <v>58.31</v>
      </c>
      <c r="G1290" s="2">
        <v>18</v>
      </c>
      <c r="H1290" s="2">
        <f t="shared" si="160"/>
        <v>1049.58</v>
      </c>
      <c r="I1290" s="36"/>
      <c r="J1290" s="36"/>
    </row>
    <row r="1291" spans="1:10" ht="45.75" thickBot="1" x14ac:dyDescent="0.3">
      <c r="A1291" s="39"/>
      <c r="B1291" s="48"/>
      <c r="C1291" s="49"/>
      <c r="D1291" s="17"/>
      <c r="E1291" s="3" t="s">
        <v>10</v>
      </c>
      <c r="F1291" s="2">
        <v>58.09</v>
      </c>
      <c r="G1291" s="2">
        <v>17</v>
      </c>
      <c r="H1291" s="2">
        <f t="shared" si="160"/>
        <v>987.53000000000009</v>
      </c>
      <c r="I1291" s="36"/>
      <c r="J1291" s="36"/>
    </row>
    <row r="1292" spans="1:10" ht="15.75" customHeight="1" thickBot="1" x14ac:dyDescent="0.3">
      <c r="A1292" s="39"/>
      <c r="B1292" s="48"/>
      <c r="C1292" s="47" t="s">
        <v>22</v>
      </c>
      <c r="D1292" s="57">
        <v>5192.32</v>
      </c>
      <c r="E1292" s="6" t="s">
        <v>11</v>
      </c>
      <c r="F1292" s="7">
        <v>244.15</v>
      </c>
      <c r="G1292" s="1">
        <v>8</v>
      </c>
      <c r="H1292" s="2">
        <f t="shared" si="160"/>
        <v>1953.2</v>
      </c>
      <c r="I1292" s="36"/>
      <c r="J1292" s="36"/>
    </row>
    <row r="1293" spans="1:10" ht="27.75" thickBot="1" x14ac:dyDescent="0.3">
      <c r="A1293" s="39"/>
      <c r="B1293" s="50"/>
      <c r="C1293" s="50"/>
      <c r="D1293" s="37"/>
      <c r="E1293" s="9" t="s">
        <v>12</v>
      </c>
      <c r="F1293" s="8">
        <v>244.15</v>
      </c>
      <c r="G1293" s="5">
        <v>5</v>
      </c>
      <c r="H1293" s="2">
        <f t="shared" si="160"/>
        <v>1220.75</v>
      </c>
      <c r="I1293" s="17"/>
      <c r="J1293" s="17"/>
    </row>
    <row r="1294" spans="1:10" x14ac:dyDescent="0.25">
      <c r="A1294" s="39"/>
      <c r="B1294" s="18" t="s">
        <v>16</v>
      </c>
      <c r="C1294" s="19"/>
      <c r="D1294" s="22">
        <f>D1288+D1292</f>
        <v>10693.08</v>
      </c>
      <c r="E1294" s="24"/>
      <c r="F1294" s="25"/>
      <c r="G1294" s="26"/>
      <c r="H1294" s="30">
        <f>SUM(H1288:H1293)</f>
        <v>38718.730000000003</v>
      </c>
      <c r="I1294" s="16">
        <f>D1294+H1294</f>
        <v>49411.810000000005</v>
      </c>
      <c r="J1294" s="16">
        <f>I1294/12</f>
        <v>4117.650833333334</v>
      </c>
    </row>
    <row r="1295" spans="1:10" ht="15.75" thickBot="1" x14ac:dyDescent="0.3">
      <c r="A1295" s="40"/>
      <c r="B1295" s="58"/>
      <c r="C1295" s="59"/>
      <c r="D1295" s="60"/>
      <c r="E1295" s="27"/>
      <c r="F1295" s="28"/>
      <c r="G1295" s="29"/>
      <c r="H1295" s="31"/>
      <c r="I1295" s="17"/>
      <c r="J1295" s="17"/>
    </row>
    <row r="1296" spans="1:10" ht="30.75" thickBot="1" x14ac:dyDescent="0.3">
      <c r="A1296" s="38">
        <v>162</v>
      </c>
      <c r="B1296" s="47" t="s">
        <v>159</v>
      </c>
      <c r="C1296" s="47" t="s">
        <v>6</v>
      </c>
      <c r="D1296" s="16">
        <v>5500.76</v>
      </c>
      <c r="E1296" s="3" t="s">
        <v>7</v>
      </c>
      <c r="F1296" s="2">
        <v>97.18</v>
      </c>
      <c r="G1296" s="2">
        <v>177</v>
      </c>
      <c r="H1296" s="2">
        <f>F1296*G1296</f>
        <v>17200.86</v>
      </c>
      <c r="I1296" s="16"/>
      <c r="J1296" s="16"/>
    </row>
    <row r="1297" spans="1:10" ht="30.75" thickBot="1" x14ac:dyDescent="0.3">
      <c r="A1297" s="39"/>
      <c r="B1297" s="48"/>
      <c r="C1297" s="48"/>
      <c r="D1297" s="36"/>
      <c r="E1297" s="3" t="s">
        <v>8</v>
      </c>
      <c r="F1297" s="2">
        <v>58.31</v>
      </c>
      <c r="G1297" s="2">
        <v>0</v>
      </c>
      <c r="H1297" s="2">
        <f t="shared" ref="H1297:H1301" si="161">F1297*G1297</f>
        <v>0</v>
      </c>
      <c r="I1297" s="36"/>
      <c r="J1297" s="36"/>
    </row>
    <row r="1298" spans="1:10" ht="60.75" thickBot="1" x14ac:dyDescent="0.3">
      <c r="A1298" s="39"/>
      <c r="B1298" s="48"/>
      <c r="C1298" s="48"/>
      <c r="D1298" s="36"/>
      <c r="E1298" s="3" t="s">
        <v>9</v>
      </c>
      <c r="F1298" s="2">
        <v>58.31</v>
      </c>
      <c r="G1298" s="2">
        <v>6</v>
      </c>
      <c r="H1298" s="2">
        <f t="shared" si="161"/>
        <v>349.86</v>
      </c>
      <c r="I1298" s="36"/>
      <c r="J1298" s="36"/>
    </row>
    <row r="1299" spans="1:10" ht="45.75" thickBot="1" x14ac:dyDescent="0.3">
      <c r="A1299" s="39"/>
      <c r="B1299" s="48"/>
      <c r="C1299" s="49"/>
      <c r="D1299" s="17"/>
      <c r="E1299" s="3" t="s">
        <v>10</v>
      </c>
      <c r="F1299" s="2">
        <v>58.09</v>
      </c>
      <c r="G1299" s="2">
        <v>0</v>
      </c>
      <c r="H1299" s="2">
        <f t="shared" si="161"/>
        <v>0</v>
      </c>
      <c r="I1299" s="36"/>
      <c r="J1299" s="36"/>
    </row>
    <row r="1300" spans="1:10" ht="15.75" thickBot="1" x14ac:dyDescent="0.3">
      <c r="A1300" s="39"/>
      <c r="B1300" s="48"/>
      <c r="C1300" s="47" t="s">
        <v>22</v>
      </c>
      <c r="D1300" s="16">
        <v>5192.32</v>
      </c>
      <c r="E1300" s="6" t="s">
        <v>11</v>
      </c>
      <c r="F1300" s="7">
        <v>244.15</v>
      </c>
      <c r="G1300" s="1">
        <v>4</v>
      </c>
      <c r="H1300" s="2">
        <f t="shared" si="161"/>
        <v>976.6</v>
      </c>
      <c r="I1300" s="36"/>
      <c r="J1300" s="36"/>
    </row>
    <row r="1301" spans="1:10" ht="27.75" thickBot="1" x14ac:dyDescent="0.3">
      <c r="A1301" s="39"/>
      <c r="B1301" s="50"/>
      <c r="C1301" s="50"/>
      <c r="D1301" s="37"/>
      <c r="E1301" s="9" t="s">
        <v>12</v>
      </c>
      <c r="F1301" s="8">
        <v>244.15</v>
      </c>
      <c r="G1301" s="5">
        <v>32</v>
      </c>
      <c r="H1301" s="2">
        <f t="shared" si="161"/>
        <v>7812.8</v>
      </c>
      <c r="I1301" s="17"/>
      <c r="J1301" s="17"/>
    </row>
    <row r="1302" spans="1:10" x14ac:dyDescent="0.25">
      <c r="A1302" s="39"/>
      <c r="B1302" s="18" t="s">
        <v>16</v>
      </c>
      <c r="C1302" s="19"/>
      <c r="D1302" s="22">
        <f>D1296+D1300</f>
        <v>10693.08</v>
      </c>
      <c r="E1302" s="24"/>
      <c r="F1302" s="25"/>
      <c r="G1302" s="26"/>
      <c r="H1302" s="30">
        <f>SUM(H1296:H1301)</f>
        <v>26340.12</v>
      </c>
      <c r="I1302" s="16">
        <f>D1302+H1302</f>
        <v>37033.199999999997</v>
      </c>
      <c r="J1302" s="16">
        <f>I1302/12</f>
        <v>3086.1</v>
      </c>
    </row>
    <row r="1303" spans="1:10" ht="15.75" thickBot="1" x14ac:dyDescent="0.3">
      <c r="A1303" s="40"/>
      <c r="B1303" s="20"/>
      <c r="C1303" s="21"/>
      <c r="D1303" s="23"/>
      <c r="E1303" s="27"/>
      <c r="F1303" s="28"/>
      <c r="G1303" s="29"/>
      <c r="H1303" s="31"/>
      <c r="I1303" s="17"/>
      <c r="J1303" s="17"/>
    </row>
    <row r="1304" spans="1:10" ht="30.75" thickBot="1" x14ac:dyDescent="0.3">
      <c r="A1304" s="38">
        <v>163</v>
      </c>
      <c r="B1304" s="47" t="s">
        <v>160</v>
      </c>
      <c r="C1304" s="47" t="s">
        <v>6</v>
      </c>
      <c r="D1304" s="16">
        <v>5500.76</v>
      </c>
      <c r="E1304" s="3" t="s">
        <v>7</v>
      </c>
      <c r="F1304" s="2">
        <v>97.18</v>
      </c>
      <c r="G1304" s="2">
        <v>112</v>
      </c>
      <c r="H1304" s="2">
        <f>F1304*G1304</f>
        <v>10884.16</v>
      </c>
      <c r="I1304" s="16"/>
      <c r="J1304" s="16"/>
    </row>
    <row r="1305" spans="1:10" ht="30.75" thickBot="1" x14ac:dyDescent="0.3">
      <c r="A1305" s="39"/>
      <c r="B1305" s="48"/>
      <c r="C1305" s="48"/>
      <c r="D1305" s="36"/>
      <c r="E1305" s="3" t="s">
        <v>8</v>
      </c>
      <c r="F1305" s="2">
        <v>58.31</v>
      </c>
      <c r="G1305" s="2">
        <v>0</v>
      </c>
      <c r="H1305" s="2">
        <f t="shared" ref="H1305:H1309" si="162">F1305*G1305</f>
        <v>0</v>
      </c>
      <c r="I1305" s="36"/>
      <c r="J1305" s="36"/>
    </row>
    <row r="1306" spans="1:10" ht="60.75" thickBot="1" x14ac:dyDescent="0.3">
      <c r="A1306" s="39"/>
      <c r="B1306" s="48"/>
      <c r="C1306" s="48"/>
      <c r="D1306" s="36"/>
      <c r="E1306" s="3" t="s">
        <v>9</v>
      </c>
      <c r="F1306" s="2">
        <v>58.31</v>
      </c>
      <c r="G1306" s="2">
        <v>8</v>
      </c>
      <c r="H1306" s="2">
        <f t="shared" si="162"/>
        <v>466.48</v>
      </c>
      <c r="I1306" s="36"/>
      <c r="J1306" s="36"/>
    </row>
    <row r="1307" spans="1:10" ht="45.75" thickBot="1" x14ac:dyDescent="0.3">
      <c r="A1307" s="39"/>
      <c r="B1307" s="48"/>
      <c r="C1307" s="49"/>
      <c r="D1307" s="17"/>
      <c r="E1307" s="3" t="s">
        <v>10</v>
      </c>
      <c r="F1307" s="2">
        <v>58.09</v>
      </c>
      <c r="G1307" s="2">
        <v>10</v>
      </c>
      <c r="H1307" s="2">
        <f t="shared" si="162"/>
        <v>580.90000000000009</v>
      </c>
      <c r="I1307" s="36"/>
      <c r="J1307" s="36"/>
    </row>
    <row r="1308" spans="1:10" ht="15.75" thickBot="1" x14ac:dyDescent="0.3">
      <c r="A1308" s="39"/>
      <c r="B1308" s="48"/>
      <c r="C1308" s="47" t="s">
        <v>22</v>
      </c>
      <c r="D1308" s="16">
        <v>5192.32</v>
      </c>
      <c r="E1308" s="6" t="s">
        <v>11</v>
      </c>
      <c r="F1308" s="7">
        <v>244.15</v>
      </c>
      <c r="G1308" s="1">
        <v>3</v>
      </c>
      <c r="H1308" s="2">
        <f t="shared" si="162"/>
        <v>732.45</v>
      </c>
      <c r="I1308" s="36"/>
      <c r="J1308" s="36"/>
    </row>
    <row r="1309" spans="1:10" ht="27.75" thickBot="1" x14ac:dyDescent="0.3">
      <c r="A1309" s="39"/>
      <c r="B1309" s="50"/>
      <c r="C1309" s="50"/>
      <c r="D1309" s="37"/>
      <c r="E1309" s="9" t="s">
        <v>12</v>
      </c>
      <c r="F1309" s="8">
        <v>244.15</v>
      </c>
      <c r="G1309" s="5">
        <v>13</v>
      </c>
      <c r="H1309" s="2">
        <f t="shared" si="162"/>
        <v>3173.9500000000003</v>
      </c>
      <c r="I1309" s="17"/>
      <c r="J1309" s="17"/>
    </row>
    <row r="1310" spans="1:10" x14ac:dyDescent="0.25">
      <c r="A1310" s="39"/>
      <c r="B1310" s="18" t="s">
        <v>16</v>
      </c>
      <c r="C1310" s="19"/>
      <c r="D1310" s="22">
        <f>D1304+D1308</f>
        <v>10693.08</v>
      </c>
      <c r="E1310" s="24"/>
      <c r="F1310" s="25"/>
      <c r="G1310" s="26"/>
      <c r="H1310" s="30">
        <f>SUM(H1304:H1309)</f>
        <v>15837.94</v>
      </c>
      <c r="I1310" s="16">
        <f>D1310+H1310</f>
        <v>26531.02</v>
      </c>
      <c r="J1310" s="16">
        <f>I1310/12</f>
        <v>2210.9183333333335</v>
      </c>
    </row>
    <row r="1311" spans="1:10" ht="15.75" thickBot="1" x14ac:dyDescent="0.3">
      <c r="A1311" s="40"/>
      <c r="B1311" s="20"/>
      <c r="C1311" s="21"/>
      <c r="D1311" s="23"/>
      <c r="E1311" s="27"/>
      <c r="F1311" s="28"/>
      <c r="G1311" s="29"/>
      <c r="H1311" s="31"/>
      <c r="I1311" s="17"/>
      <c r="J1311" s="17"/>
    </row>
    <row r="1312" spans="1:10" ht="30.75" thickBot="1" x14ac:dyDescent="0.3">
      <c r="A1312" s="38">
        <v>164</v>
      </c>
      <c r="B1312" s="51" t="s">
        <v>161</v>
      </c>
      <c r="C1312" s="47" t="s">
        <v>6</v>
      </c>
      <c r="D1312" s="16">
        <v>5500.76</v>
      </c>
      <c r="E1312" s="3" t="s">
        <v>7</v>
      </c>
      <c r="F1312" s="2">
        <v>97.18</v>
      </c>
      <c r="G1312" s="2"/>
      <c r="H1312" s="2">
        <f>F1312*G1312</f>
        <v>0</v>
      </c>
      <c r="I1312" s="16"/>
      <c r="J1312" s="16"/>
    </row>
    <row r="1313" spans="1:10" ht="30.75" thickBot="1" x14ac:dyDescent="0.3">
      <c r="A1313" s="39"/>
      <c r="B1313" s="52"/>
      <c r="C1313" s="48"/>
      <c r="D1313" s="36"/>
      <c r="E1313" s="3" t="s">
        <v>8</v>
      </c>
      <c r="F1313" s="2">
        <v>58.31</v>
      </c>
      <c r="G1313" s="2"/>
      <c r="H1313" s="2">
        <f t="shared" ref="H1313:H1317" si="163">F1313*G1313</f>
        <v>0</v>
      </c>
      <c r="I1313" s="36"/>
      <c r="J1313" s="36"/>
    </row>
    <row r="1314" spans="1:10" ht="60.75" thickBot="1" x14ac:dyDescent="0.3">
      <c r="A1314" s="39"/>
      <c r="B1314" s="52"/>
      <c r="C1314" s="48"/>
      <c r="D1314" s="36"/>
      <c r="E1314" s="3" t="s">
        <v>9</v>
      </c>
      <c r="F1314" s="2">
        <v>58.31</v>
      </c>
      <c r="G1314" s="2"/>
      <c r="H1314" s="2">
        <f t="shared" si="163"/>
        <v>0</v>
      </c>
      <c r="I1314" s="36"/>
      <c r="J1314" s="36"/>
    </row>
    <row r="1315" spans="1:10" ht="45.75" thickBot="1" x14ac:dyDescent="0.3">
      <c r="A1315" s="39"/>
      <c r="B1315" s="52"/>
      <c r="C1315" s="49"/>
      <c r="D1315" s="17"/>
      <c r="E1315" s="3" t="s">
        <v>10</v>
      </c>
      <c r="F1315" s="2">
        <v>58.09</v>
      </c>
      <c r="G1315" s="2"/>
      <c r="H1315" s="2">
        <f t="shared" si="163"/>
        <v>0</v>
      </c>
      <c r="I1315" s="36"/>
      <c r="J1315" s="36"/>
    </row>
    <row r="1316" spans="1:10" ht="15.75" thickBot="1" x14ac:dyDescent="0.3">
      <c r="A1316" s="39"/>
      <c r="B1316" s="52"/>
      <c r="C1316" s="47" t="s">
        <v>22</v>
      </c>
      <c r="D1316" s="16">
        <v>5192.32</v>
      </c>
      <c r="E1316" s="6" t="s">
        <v>11</v>
      </c>
      <c r="F1316" s="7">
        <v>244.15</v>
      </c>
      <c r="G1316" s="1"/>
      <c r="H1316" s="2">
        <f t="shared" si="163"/>
        <v>0</v>
      </c>
      <c r="I1316" s="36"/>
      <c r="J1316" s="36"/>
    </row>
    <row r="1317" spans="1:10" ht="27.75" thickBot="1" x14ac:dyDescent="0.3">
      <c r="A1317" s="39"/>
      <c r="B1317" s="53"/>
      <c r="C1317" s="50"/>
      <c r="D1317" s="37"/>
      <c r="E1317" s="9" t="s">
        <v>12</v>
      </c>
      <c r="F1317" s="8">
        <v>244.15</v>
      </c>
      <c r="G1317" s="5"/>
      <c r="H1317" s="2">
        <f t="shared" si="163"/>
        <v>0</v>
      </c>
      <c r="I1317" s="17"/>
      <c r="J1317" s="17"/>
    </row>
    <row r="1318" spans="1:10" x14ac:dyDescent="0.25">
      <c r="A1318" s="39"/>
      <c r="B1318" s="18" t="s">
        <v>16</v>
      </c>
      <c r="C1318" s="19"/>
      <c r="D1318" s="22">
        <f>D1312+D1316</f>
        <v>10693.08</v>
      </c>
      <c r="E1318" s="24"/>
      <c r="F1318" s="25"/>
      <c r="G1318" s="26"/>
      <c r="H1318" s="30">
        <f>SUM(H1312:H1317)</f>
        <v>0</v>
      </c>
      <c r="I1318" s="16">
        <f>D1318+H1318</f>
        <v>10693.08</v>
      </c>
      <c r="J1318" s="16">
        <f>I1318/12</f>
        <v>891.09</v>
      </c>
    </row>
    <row r="1319" spans="1:10" ht="15.75" thickBot="1" x14ac:dyDescent="0.3">
      <c r="A1319" s="40"/>
      <c r="B1319" s="20"/>
      <c r="C1319" s="21"/>
      <c r="D1319" s="23"/>
      <c r="E1319" s="27"/>
      <c r="F1319" s="28"/>
      <c r="G1319" s="29"/>
      <c r="H1319" s="31"/>
      <c r="I1319" s="17"/>
      <c r="J1319" s="17"/>
    </row>
    <row r="1320" spans="1:10" ht="30.75" thickBot="1" x14ac:dyDescent="0.3">
      <c r="A1320" s="38">
        <v>165</v>
      </c>
      <c r="B1320" s="47" t="s">
        <v>162</v>
      </c>
      <c r="C1320" s="47" t="s">
        <v>6</v>
      </c>
      <c r="D1320" s="16">
        <v>5500.76</v>
      </c>
      <c r="E1320" s="3" t="s">
        <v>7</v>
      </c>
      <c r="F1320" s="2">
        <v>97.18</v>
      </c>
      <c r="G1320" s="2">
        <v>142</v>
      </c>
      <c r="H1320" s="2">
        <f>F1320*G1320</f>
        <v>13799.560000000001</v>
      </c>
      <c r="I1320" s="16"/>
      <c r="J1320" s="16"/>
    </row>
    <row r="1321" spans="1:10" ht="30.75" thickBot="1" x14ac:dyDescent="0.3">
      <c r="A1321" s="39"/>
      <c r="B1321" s="48"/>
      <c r="C1321" s="48"/>
      <c r="D1321" s="36"/>
      <c r="E1321" s="3" t="s">
        <v>8</v>
      </c>
      <c r="F1321" s="2">
        <v>58.31</v>
      </c>
      <c r="G1321" s="2">
        <v>0</v>
      </c>
      <c r="H1321" s="2">
        <f t="shared" ref="H1321:H1325" si="164">F1321*G1321</f>
        <v>0</v>
      </c>
      <c r="I1321" s="36"/>
      <c r="J1321" s="36"/>
    </row>
    <row r="1322" spans="1:10" ht="60.75" thickBot="1" x14ac:dyDescent="0.3">
      <c r="A1322" s="39"/>
      <c r="B1322" s="48"/>
      <c r="C1322" s="48"/>
      <c r="D1322" s="36"/>
      <c r="E1322" s="3" t="s">
        <v>9</v>
      </c>
      <c r="F1322" s="2">
        <v>58.31</v>
      </c>
      <c r="G1322" s="2">
        <v>0</v>
      </c>
      <c r="H1322" s="2">
        <f t="shared" si="164"/>
        <v>0</v>
      </c>
      <c r="I1322" s="36"/>
      <c r="J1322" s="36"/>
    </row>
    <row r="1323" spans="1:10" ht="45.75" thickBot="1" x14ac:dyDescent="0.3">
      <c r="A1323" s="39"/>
      <c r="B1323" s="48"/>
      <c r="C1323" s="49"/>
      <c r="D1323" s="17"/>
      <c r="E1323" s="3" t="s">
        <v>10</v>
      </c>
      <c r="F1323" s="2">
        <v>58.09</v>
      </c>
      <c r="G1323" s="2">
        <v>0</v>
      </c>
      <c r="H1323" s="2">
        <f t="shared" si="164"/>
        <v>0</v>
      </c>
      <c r="I1323" s="36"/>
      <c r="J1323" s="36"/>
    </row>
    <row r="1324" spans="1:10" ht="15.75" thickBot="1" x14ac:dyDescent="0.3">
      <c r="A1324" s="39"/>
      <c r="B1324" s="48"/>
      <c r="C1324" s="47" t="s">
        <v>22</v>
      </c>
      <c r="D1324" s="16">
        <v>5192.32</v>
      </c>
      <c r="E1324" s="6" t="s">
        <v>11</v>
      </c>
      <c r="F1324" s="7">
        <v>244.15</v>
      </c>
      <c r="G1324" s="1">
        <v>0</v>
      </c>
      <c r="H1324" s="2">
        <f t="shared" si="164"/>
        <v>0</v>
      </c>
      <c r="I1324" s="36"/>
      <c r="J1324" s="36"/>
    </row>
    <row r="1325" spans="1:10" ht="27.75" thickBot="1" x14ac:dyDescent="0.3">
      <c r="A1325" s="39"/>
      <c r="B1325" s="50"/>
      <c r="C1325" s="50"/>
      <c r="D1325" s="37"/>
      <c r="E1325" s="9" t="s">
        <v>12</v>
      </c>
      <c r="F1325" s="8">
        <v>244.15</v>
      </c>
      <c r="G1325" s="5">
        <v>0</v>
      </c>
      <c r="H1325" s="2">
        <f t="shared" si="164"/>
        <v>0</v>
      </c>
      <c r="I1325" s="17"/>
      <c r="J1325" s="17"/>
    </row>
    <row r="1326" spans="1:10" x14ac:dyDescent="0.25">
      <c r="A1326" s="39"/>
      <c r="B1326" s="18" t="s">
        <v>16</v>
      </c>
      <c r="C1326" s="19"/>
      <c r="D1326" s="22">
        <f>D1320+D1324</f>
        <v>10693.08</v>
      </c>
      <c r="E1326" s="24"/>
      <c r="F1326" s="25"/>
      <c r="G1326" s="26"/>
      <c r="H1326" s="30">
        <f>SUM(H1320:H1325)</f>
        <v>13799.560000000001</v>
      </c>
      <c r="I1326" s="16">
        <f>D1326+H1326</f>
        <v>24492.639999999999</v>
      </c>
      <c r="J1326" s="16">
        <f>I1326/12</f>
        <v>2041.0533333333333</v>
      </c>
    </row>
    <row r="1327" spans="1:10" ht="15.75" thickBot="1" x14ac:dyDescent="0.3">
      <c r="A1327" s="40"/>
      <c r="B1327" s="20"/>
      <c r="C1327" s="21"/>
      <c r="D1327" s="23"/>
      <c r="E1327" s="27"/>
      <c r="F1327" s="63"/>
      <c r="G1327" s="64"/>
      <c r="H1327" s="65"/>
      <c r="I1327" s="36"/>
      <c r="J1327" s="36"/>
    </row>
    <row r="1328" spans="1:10" ht="23.25" customHeight="1" thickBot="1" x14ac:dyDescent="0.3">
      <c r="F1328" s="62" t="s">
        <v>16</v>
      </c>
      <c r="G1328" s="62"/>
      <c r="H1328" s="62"/>
      <c r="I1328" s="14">
        <f>SUM(I8:I1326)</f>
        <v>7934892.0699999947</v>
      </c>
      <c r="J1328" s="14">
        <f>SUM(J8:J1326)</f>
        <v>661241.00583333347</v>
      </c>
    </row>
    <row r="1331" spans="2:2" x14ac:dyDescent="0.25">
      <c r="B1331" t="s">
        <v>189</v>
      </c>
    </row>
    <row r="1333" spans="2:2" x14ac:dyDescent="0.25">
      <c r="B1333" t="s">
        <v>190</v>
      </c>
    </row>
  </sheetData>
  <mergeCells count="2323">
    <mergeCell ref="A1304:A1311"/>
    <mergeCell ref="B1304:B1309"/>
    <mergeCell ref="C1304:C1307"/>
    <mergeCell ref="D1304:D1307"/>
    <mergeCell ref="I1304:I1309"/>
    <mergeCell ref="I1288:I1293"/>
    <mergeCell ref="J1288:J1293"/>
    <mergeCell ref="C1292:C1293"/>
    <mergeCell ref="D1292:D1293"/>
    <mergeCell ref="B1294:C1295"/>
    <mergeCell ref="D1294:D1295"/>
    <mergeCell ref="E1294:G1295"/>
    <mergeCell ref="H1294:H1295"/>
    <mergeCell ref="I1294:I1295"/>
    <mergeCell ref="J1294:J1295"/>
    <mergeCell ref="J1304:J1309"/>
    <mergeCell ref="C1308:C1309"/>
    <mergeCell ref="D1308:D1309"/>
    <mergeCell ref="B1310:C1311"/>
    <mergeCell ref="D1310:D1311"/>
    <mergeCell ref="E1310:G1311"/>
    <mergeCell ref="H1310:H1311"/>
    <mergeCell ref="I1310:I1311"/>
    <mergeCell ref="J1310:J1311"/>
    <mergeCell ref="F1328:H1328"/>
    <mergeCell ref="J1320:J1325"/>
    <mergeCell ref="C1324:C1325"/>
    <mergeCell ref="D1324:D1325"/>
    <mergeCell ref="B1326:C1327"/>
    <mergeCell ref="D1326:D1327"/>
    <mergeCell ref="E1326:G1327"/>
    <mergeCell ref="H1326:H1327"/>
    <mergeCell ref="I1326:I1327"/>
    <mergeCell ref="J1326:J1327"/>
    <mergeCell ref="B1318:C1319"/>
    <mergeCell ref="D1318:D1319"/>
    <mergeCell ref="E1318:G1319"/>
    <mergeCell ref="H1318:H1319"/>
    <mergeCell ref="I1318:I1319"/>
    <mergeCell ref="J1318:J1319"/>
    <mergeCell ref="A1312:A1319"/>
    <mergeCell ref="B1312:B1317"/>
    <mergeCell ref="C1312:C1315"/>
    <mergeCell ref="D1312:D1315"/>
    <mergeCell ref="I1312:I1317"/>
    <mergeCell ref="A1320:A1327"/>
    <mergeCell ref="B1320:B1325"/>
    <mergeCell ref="C1320:C1323"/>
    <mergeCell ref="D1320:D1323"/>
    <mergeCell ref="I1320:I1325"/>
    <mergeCell ref="J1312:J1317"/>
    <mergeCell ref="C1316:C1317"/>
    <mergeCell ref="D1316:D1317"/>
    <mergeCell ref="J1296:J1301"/>
    <mergeCell ref="C1300:C1301"/>
    <mergeCell ref="D1300:D1301"/>
    <mergeCell ref="B1302:C1303"/>
    <mergeCell ref="D1302:D1303"/>
    <mergeCell ref="E1302:G1303"/>
    <mergeCell ref="H1302:H1303"/>
    <mergeCell ref="I1302:I1303"/>
    <mergeCell ref="J1302:J1303"/>
    <mergeCell ref="A1296:A1303"/>
    <mergeCell ref="B1296:B1301"/>
    <mergeCell ref="C1296:C1299"/>
    <mergeCell ref="D1296:D1299"/>
    <mergeCell ref="I1296:I1301"/>
    <mergeCell ref="J1280:J1285"/>
    <mergeCell ref="C1284:C1285"/>
    <mergeCell ref="D1284:D1285"/>
    <mergeCell ref="B1286:C1287"/>
    <mergeCell ref="D1286:D1287"/>
    <mergeCell ref="E1286:G1287"/>
    <mergeCell ref="H1286:H1287"/>
    <mergeCell ref="I1286:I1287"/>
    <mergeCell ref="J1286:J1287"/>
    <mergeCell ref="A1280:A1287"/>
    <mergeCell ref="B1280:B1285"/>
    <mergeCell ref="C1280:C1283"/>
    <mergeCell ref="D1280:D1283"/>
    <mergeCell ref="I1280:I1285"/>
    <mergeCell ref="A1288:A1295"/>
    <mergeCell ref="B1288:B1293"/>
    <mergeCell ref="C1288:C1291"/>
    <mergeCell ref="D1288:D1291"/>
    <mergeCell ref="J1272:J1277"/>
    <mergeCell ref="C1276:C1277"/>
    <mergeCell ref="D1276:D1277"/>
    <mergeCell ref="B1278:C1279"/>
    <mergeCell ref="D1278:D1279"/>
    <mergeCell ref="E1278:G1279"/>
    <mergeCell ref="H1278:H1279"/>
    <mergeCell ref="I1278:I1279"/>
    <mergeCell ref="J1278:J1279"/>
    <mergeCell ref="A1272:A1279"/>
    <mergeCell ref="B1272:B1277"/>
    <mergeCell ref="C1272:C1275"/>
    <mergeCell ref="D1272:D1275"/>
    <mergeCell ref="I1272:I1277"/>
    <mergeCell ref="J1264:J1269"/>
    <mergeCell ref="C1268:C1269"/>
    <mergeCell ref="D1268:D1269"/>
    <mergeCell ref="B1270:C1271"/>
    <mergeCell ref="D1270:D1271"/>
    <mergeCell ref="E1270:G1271"/>
    <mergeCell ref="H1270:H1271"/>
    <mergeCell ref="I1270:I1271"/>
    <mergeCell ref="J1270:J1271"/>
    <mergeCell ref="A1264:A1271"/>
    <mergeCell ref="B1264:B1269"/>
    <mergeCell ref="C1264:C1267"/>
    <mergeCell ref="D1264:D1267"/>
    <mergeCell ref="I1264:I1269"/>
    <mergeCell ref="J1256:J1261"/>
    <mergeCell ref="C1260:C1261"/>
    <mergeCell ref="D1260:D1261"/>
    <mergeCell ref="B1262:C1263"/>
    <mergeCell ref="D1262:D1263"/>
    <mergeCell ref="E1262:G1263"/>
    <mergeCell ref="H1262:H1263"/>
    <mergeCell ref="I1262:I1263"/>
    <mergeCell ref="J1262:J1263"/>
    <mergeCell ref="A1256:A1263"/>
    <mergeCell ref="B1256:B1261"/>
    <mergeCell ref="C1256:C1259"/>
    <mergeCell ref="D1256:D1259"/>
    <mergeCell ref="I1256:I1261"/>
    <mergeCell ref="J1248:J1253"/>
    <mergeCell ref="C1252:C1253"/>
    <mergeCell ref="D1252:D1253"/>
    <mergeCell ref="B1254:C1255"/>
    <mergeCell ref="D1254:D1255"/>
    <mergeCell ref="E1254:G1255"/>
    <mergeCell ref="H1254:H1255"/>
    <mergeCell ref="I1254:I1255"/>
    <mergeCell ref="J1254:J1255"/>
    <mergeCell ref="A1248:A1255"/>
    <mergeCell ref="B1248:B1253"/>
    <mergeCell ref="C1248:C1251"/>
    <mergeCell ref="D1248:D1251"/>
    <mergeCell ref="I1248:I1253"/>
    <mergeCell ref="J1240:J1245"/>
    <mergeCell ref="C1244:C1245"/>
    <mergeCell ref="D1244:D1245"/>
    <mergeCell ref="B1246:C1247"/>
    <mergeCell ref="D1246:D1247"/>
    <mergeCell ref="E1246:G1247"/>
    <mergeCell ref="H1246:H1247"/>
    <mergeCell ref="I1246:I1247"/>
    <mergeCell ref="J1246:J1247"/>
    <mergeCell ref="A1240:A1247"/>
    <mergeCell ref="B1240:B1245"/>
    <mergeCell ref="C1240:C1243"/>
    <mergeCell ref="D1240:D1243"/>
    <mergeCell ref="I1240:I1245"/>
    <mergeCell ref="J1232:J1237"/>
    <mergeCell ref="C1236:C1237"/>
    <mergeCell ref="D1236:D1237"/>
    <mergeCell ref="B1238:C1239"/>
    <mergeCell ref="D1238:D1239"/>
    <mergeCell ref="E1238:G1239"/>
    <mergeCell ref="H1238:H1239"/>
    <mergeCell ref="I1238:I1239"/>
    <mergeCell ref="J1238:J1239"/>
    <mergeCell ref="A1232:A1239"/>
    <mergeCell ref="B1232:B1237"/>
    <mergeCell ref="C1232:C1235"/>
    <mergeCell ref="D1232:D1235"/>
    <mergeCell ref="I1232:I1237"/>
    <mergeCell ref="J1224:J1229"/>
    <mergeCell ref="C1228:C1229"/>
    <mergeCell ref="D1228:D1229"/>
    <mergeCell ref="B1230:C1231"/>
    <mergeCell ref="D1230:D1231"/>
    <mergeCell ref="E1230:G1231"/>
    <mergeCell ref="H1230:H1231"/>
    <mergeCell ref="I1230:I1231"/>
    <mergeCell ref="J1230:J1231"/>
    <mergeCell ref="A1224:A1231"/>
    <mergeCell ref="B1224:B1229"/>
    <mergeCell ref="C1224:C1227"/>
    <mergeCell ref="D1224:D1227"/>
    <mergeCell ref="I1224:I1229"/>
    <mergeCell ref="J1216:J1221"/>
    <mergeCell ref="C1220:C1221"/>
    <mergeCell ref="D1220:D1221"/>
    <mergeCell ref="B1222:C1223"/>
    <mergeCell ref="D1222:D1223"/>
    <mergeCell ref="E1222:G1223"/>
    <mergeCell ref="H1222:H1223"/>
    <mergeCell ref="I1222:I1223"/>
    <mergeCell ref="J1222:J1223"/>
    <mergeCell ref="A1216:A1223"/>
    <mergeCell ref="B1216:B1221"/>
    <mergeCell ref="C1216:C1219"/>
    <mergeCell ref="D1216:D1219"/>
    <mergeCell ref="I1216:I1221"/>
    <mergeCell ref="J1208:J1213"/>
    <mergeCell ref="C1212:C1213"/>
    <mergeCell ref="D1212:D1213"/>
    <mergeCell ref="B1214:C1215"/>
    <mergeCell ref="D1214:D1215"/>
    <mergeCell ref="E1214:G1215"/>
    <mergeCell ref="H1214:H1215"/>
    <mergeCell ref="I1214:I1215"/>
    <mergeCell ref="J1214:J1215"/>
    <mergeCell ref="A1208:A1215"/>
    <mergeCell ref="B1208:B1213"/>
    <mergeCell ref="C1208:C1211"/>
    <mergeCell ref="D1208:D1211"/>
    <mergeCell ref="I1208:I1213"/>
    <mergeCell ref="J1200:J1205"/>
    <mergeCell ref="C1204:C1205"/>
    <mergeCell ref="D1204:D1205"/>
    <mergeCell ref="B1206:C1207"/>
    <mergeCell ref="D1206:D1207"/>
    <mergeCell ref="E1206:G1207"/>
    <mergeCell ref="H1206:H1207"/>
    <mergeCell ref="I1206:I1207"/>
    <mergeCell ref="J1206:J1207"/>
    <mergeCell ref="A1200:A1207"/>
    <mergeCell ref="B1200:B1205"/>
    <mergeCell ref="C1200:C1203"/>
    <mergeCell ref="D1200:D1203"/>
    <mergeCell ref="I1200:I1205"/>
    <mergeCell ref="J1192:J1197"/>
    <mergeCell ref="C1196:C1197"/>
    <mergeCell ref="D1196:D1197"/>
    <mergeCell ref="B1198:C1199"/>
    <mergeCell ref="D1198:D1199"/>
    <mergeCell ref="E1198:G1199"/>
    <mergeCell ref="H1198:H1199"/>
    <mergeCell ref="I1198:I1199"/>
    <mergeCell ref="J1198:J1199"/>
    <mergeCell ref="A1192:A1199"/>
    <mergeCell ref="B1192:B1197"/>
    <mergeCell ref="C1192:C1195"/>
    <mergeCell ref="D1192:D1195"/>
    <mergeCell ref="I1192:I1197"/>
    <mergeCell ref="J1184:J1189"/>
    <mergeCell ref="C1188:C1189"/>
    <mergeCell ref="D1188:D1189"/>
    <mergeCell ref="B1190:C1191"/>
    <mergeCell ref="D1190:D1191"/>
    <mergeCell ref="E1190:G1191"/>
    <mergeCell ref="H1190:H1191"/>
    <mergeCell ref="I1190:I1191"/>
    <mergeCell ref="J1190:J1191"/>
    <mergeCell ref="A1184:A1191"/>
    <mergeCell ref="B1184:B1189"/>
    <mergeCell ref="C1184:C1187"/>
    <mergeCell ref="D1184:D1187"/>
    <mergeCell ref="I1184:I1189"/>
    <mergeCell ref="J1176:J1181"/>
    <mergeCell ref="C1180:C1181"/>
    <mergeCell ref="D1180:D1181"/>
    <mergeCell ref="B1182:C1183"/>
    <mergeCell ref="D1182:D1183"/>
    <mergeCell ref="E1182:G1183"/>
    <mergeCell ref="H1182:H1183"/>
    <mergeCell ref="I1182:I1183"/>
    <mergeCell ref="J1182:J1183"/>
    <mergeCell ref="A1176:A1183"/>
    <mergeCell ref="B1176:B1181"/>
    <mergeCell ref="C1176:C1179"/>
    <mergeCell ref="D1176:D1179"/>
    <mergeCell ref="I1176:I1181"/>
    <mergeCell ref="J1168:J1173"/>
    <mergeCell ref="C1172:C1173"/>
    <mergeCell ref="D1172:D1173"/>
    <mergeCell ref="B1174:C1175"/>
    <mergeCell ref="D1174:D1175"/>
    <mergeCell ref="E1174:G1175"/>
    <mergeCell ref="H1174:H1175"/>
    <mergeCell ref="I1174:I1175"/>
    <mergeCell ref="J1174:J1175"/>
    <mergeCell ref="A1168:A1175"/>
    <mergeCell ref="B1168:B1173"/>
    <mergeCell ref="C1168:C1171"/>
    <mergeCell ref="D1168:D1171"/>
    <mergeCell ref="I1168:I1173"/>
    <mergeCell ref="J1160:J1165"/>
    <mergeCell ref="C1164:C1165"/>
    <mergeCell ref="D1164:D1165"/>
    <mergeCell ref="B1166:C1167"/>
    <mergeCell ref="D1166:D1167"/>
    <mergeCell ref="E1166:G1167"/>
    <mergeCell ref="H1166:H1167"/>
    <mergeCell ref="I1166:I1167"/>
    <mergeCell ref="J1166:J1167"/>
    <mergeCell ref="A1160:A1167"/>
    <mergeCell ref="B1160:B1165"/>
    <mergeCell ref="C1160:C1163"/>
    <mergeCell ref="D1160:D1163"/>
    <mergeCell ref="I1160:I1165"/>
    <mergeCell ref="J1152:J1157"/>
    <mergeCell ref="C1156:C1157"/>
    <mergeCell ref="D1156:D1157"/>
    <mergeCell ref="B1158:C1159"/>
    <mergeCell ref="D1158:D1159"/>
    <mergeCell ref="E1158:G1159"/>
    <mergeCell ref="H1158:H1159"/>
    <mergeCell ref="I1158:I1159"/>
    <mergeCell ref="J1158:J1159"/>
    <mergeCell ref="A1152:A1159"/>
    <mergeCell ref="B1152:B1157"/>
    <mergeCell ref="C1152:C1155"/>
    <mergeCell ref="D1152:D1155"/>
    <mergeCell ref="I1152:I1157"/>
    <mergeCell ref="J1144:J1149"/>
    <mergeCell ref="C1148:C1149"/>
    <mergeCell ref="D1148:D1149"/>
    <mergeCell ref="B1150:C1151"/>
    <mergeCell ref="D1150:D1151"/>
    <mergeCell ref="E1150:G1151"/>
    <mergeCell ref="H1150:H1151"/>
    <mergeCell ref="I1150:I1151"/>
    <mergeCell ref="J1150:J1151"/>
    <mergeCell ref="A1144:A1151"/>
    <mergeCell ref="B1144:B1149"/>
    <mergeCell ref="C1144:C1147"/>
    <mergeCell ref="D1144:D1147"/>
    <mergeCell ref="I1144:I1149"/>
    <mergeCell ref="J1136:J1141"/>
    <mergeCell ref="C1140:C1141"/>
    <mergeCell ref="D1140:D1141"/>
    <mergeCell ref="B1142:C1143"/>
    <mergeCell ref="D1142:D1143"/>
    <mergeCell ref="E1142:G1143"/>
    <mergeCell ref="H1142:H1143"/>
    <mergeCell ref="I1142:I1143"/>
    <mergeCell ref="J1142:J1143"/>
    <mergeCell ref="A1136:A1143"/>
    <mergeCell ref="B1136:B1141"/>
    <mergeCell ref="C1136:C1139"/>
    <mergeCell ref="D1136:D1139"/>
    <mergeCell ref="I1136:I1141"/>
    <mergeCell ref="J1128:J1133"/>
    <mergeCell ref="C1132:C1133"/>
    <mergeCell ref="D1132:D1133"/>
    <mergeCell ref="B1134:C1135"/>
    <mergeCell ref="D1134:D1135"/>
    <mergeCell ref="E1134:G1135"/>
    <mergeCell ref="H1134:H1135"/>
    <mergeCell ref="I1134:I1135"/>
    <mergeCell ref="J1134:J1135"/>
    <mergeCell ref="A1128:A1135"/>
    <mergeCell ref="B1128:B1133"/>
    <mergeCell ref="C1128:C1131"/>
    <mergeCell ref="D1128:D1131"/>
    <mergeCell ref="I1128:I1133"/>
    <mergeCell ref="J1120:J1125"/>
    <mergeCell ref="C1124:C1125"/>
    <mergeCell ref="D1124:D1125"/>
    <mergeCell ref="B1126:C1127"/>
    <mergeCell ref="D1126:D1127"/>
    <mergeCell ref="E1126:G1127"/>
    <mergeCell ref="H1126:H1127"/>
    <mergeCell ref="I1126:I1127"/>
    <mergeCell ref="J1126:J1127"/>
    <mergeCell ref="A1120:A1127"/>
    <mergeCell ref="B1120:B1125"/>
    <mergeCell ref="C1120:C1123"/>
    <mergeCell ref="D1120:D1123"/>
    <mergeCell ref="I1120:I1125"/>
    <mergeCell ref="J1112:J1117"/>
    <mergeCell ref="C1116:C1117"/>
    <mergeCell ref="D1116:D1117"/>
    <mergeCell ref="B1118:C1119"/>
    <mergeCell ref="D1118:D1119"/>
    <mergeCell ref="E1118:G1119"/>
    <mergeCell ref="H1118:H1119"/>
    <mergeCell ref="I1118:I1119"/>
    <mergeCell ref="J1118:J1119"/>
    <mergeCell ref="A1112:A1119"/>
    <mergeCell ref="B1112:B1117"/>
    <mergeCell ref="C1112:C1115"/>
    <mergeCell ref="D1112:D1115"/>
    <mergeCell ref="I1112:I1117"/>
    <mergeCell ref="J1104:J1109"/>
    <mergeCell ref="C1108:C1109"/>
    <mergeCell ref="D1108:D1109"/>
    <mergeCell ref="B1110:C1111"/>
    <mergeCell ref="D1110:D1111"/>
    <mergeCell ref="E1110:G1111"/>
    <mergeCell ref="H1110:H1111"/>
    <mergeCell ref="I1110:I1111"/>
    <mergeCell ref="J1110:J1111"/>
    <mergeCell ref="A1104:A1111"/>
    <mergeCell ref="B1104:B1109"/>
    <mergeCell ref="C1104:C1107"/>
    <mergeCell ref="D1104:D1107"/>
    <mergeCell ref="I1104:I1109"/>
    <mergeCell ref="J1096:J1101"/>
    <mergeCell ref="C1100:C1101"/>
    <mergeCell ref="D1100:D1101"/>
    <mergeCell ref="B1102:C1103"/>
    <mergeCell ref="D1102:D1103"/>
    <mergeCell ref="E1102:G1103"/>
    <mergeCell ref="H1102:H1103"/>
    <mergeCell ref="I1102:I1103"/>
    <mergeCell ref="J1102:J1103"/>
    <mergeCell ref="A1096:A1103"/>
    <mergeCell ref="B1096:B1101"/>
    <mergeCell ref="C1096:C1099"/>
    <mergeCell ref="D1096:D1099"/>
    <mergeCell ref="I1096:I1101"/>
    <mergeCell ref="J1088:J1093"/>
    <mergeCell ref="C1092:C1093"/>
    <mergeCell ref="D1092:D1093"/>
    <mergeCell ref="B1094:C1095"/>
    <mergeCell ref="D1094:D1095"/>
    <mergeCell ref="E1094:G1095"/>
    <mergeCell ref="H1094:H1095"/>
    <mergeCell ref="I1094:I1095"/>
    <mergeCell ref="J1094:J1095"/>
    <mergeCell ref="A1088:A1095"/>
    <mergeCell ref="B1088:B1093"/>
    <mergeCell ref="C1088:C1091"/>
    <mergeCell ref="D1088:D1091"/>
    <mergeCell ref="I1088:I1093"/>
    <mergeCell ref="J1080:J1085"/>
    <mergeCell ref="C1084:C1085"/>
    <mergeCell ref="D1084:D1085"/>
    <mergeCell ref="B1086:C1087"/>
    <mergeCell ref="D1086:D1087"/>
    <mergeCell ref="E1086:G1087"/>
    <mergeCell ref="H1086:H1087"/>
    <mergeCell ref="I1086:I1087"/>
    <mergeCell ref="J1086:J1087"/>
    <mergeCell ref="A1080:A1087"/>
    <mergeCell ref="B1080:B1085"/>
    <mergeCell ref="C1080:C1083"/>
    <mergeCell ref="D1080:D1083"/>
    <mergeCell ref="I1080:I1085"/>
    <mergeCell ref="J1072:J1077"/>
    <mergeCell ref="C1076:C1077"/>
    <mergeCell ref="D1076:D1077"/>
    <mergeCell ref="B1078:C1079"/>
    <mergeCell ref="D1078:D1079"/>
    <mergeCell ref="E1078:G1079"/>
    <mergeCell ref="H1078:H1079"/>
    <mergeCell ref="I1078:I1079"/>
    <mergeCell ref="J1078:J1079"/>
    <mergeCell ref="A1072:A1079"/>
    <mergeCell ref="B1072:B1077"/>
    <mergeCell ref="C1072:C1075"/>
    <mergeCell ref="D1072:D1075"/>
    <mergeCell ref="I1072:I1077"/>
    <mergeCell ref="J1064:J1069"/>
    <mergeCell ref="C1068:C1069"/>
    <mergeCell ref="D1068:D1069"/>
    <mergeCell ref="B1070:C1071"/>
    <mergeCell ref="D1070:D1071"/>
    <mergeCell ref="E1070:G1071"/>
    <mergeCell ref="H1070:H1071"/>
    <mergeCell ref="I1070:I1071"/>
    <mergeCell ref="J1070:J1071"/>
    <mergeCell ref="A1064:A1071"/>
    <mergeCell ref="B1064:B1069"/>
    <mergeCell ref="C1064:C1067"/>
    <mergeCell ref="D1064:D1067"/>
    <mergeCell ref="I1064:I1069"/>
    <mergeCell ref="J1056:J1061"/>
    <mergeCell ref="C1060:C1061"/>
    <mergeCell ref="D1060:D1061"/>
    <mergeCell ref="B1062:C1063"/>
    <mergeCell ref="D1062:D1063"/>
    <mergeCell ref="E1062:G1063"/>
    <mergeCell ref="H1062:H1063"/>
    <mergeCell ref="I1062:I1063"/>
    <mergeCell ref="J1062:J1063"/>
    <mergeCell ref="A1056:A1063"/>
    <mergeCell ref="B1056:B1061"/>
    <mergeCell ref="C1056:C1059"/>
    <mergeCell ref="D1056:D1059"/>
    <mergeCell ref="I1056:I1061"/>
    <mergeCell ref="J1048:J1053"/>
    <mergeCell ref="C1052:C1053"/>
    <mergeCell ref="D1052:D1053"/>
    <mergeCell ref="B1054:C1055"/>
    <mergeCell ref="D1054:D1055"/>
    <mergeCell ref="E1054:G1055"/>
    <mergeCell ref="H1054:H1055"/>
    <mergeCell ref="I1054:I1055"/>
    <mergeCell ref="J1054:J1055"/>
    <mergeCell ref="A1048:A1055"/>
    <mergeCell ref="B1048:B1053"/>
    <mergeCell ref="C1048:C1051"/>
    <mergeCell ref="D1048:D1051"/>
    <mergeCell ref="I1048:I1053"/>
    <mergeCell ref="J1040:J1045"/>
    <mergeCell ref="C1044:C1045"/>
    <mergeCell ref="D1044:D1045"/>
    <mergeCell ref="B1046:C1047"/>
    <mergeCell ref="D1046:D1047"/>
    <mergeCell ref="E1046:G1047"/>
    <mergeCell ref="H1046:H1047"/>
    <mergeCell ref="I1046:I1047"/>
    <mergeCell ref="J1046:J1047"/>
    <mergeCell ref="A1040:A1047"/>
    <mergeCell ref="B1040:B1045"/>
    <mergeCell ref="C1040:C1043"/>
    <mergeCell ref="D1040:D1043"/>
    <mergeCell ref="I1040:I1045"/>
    <mergeCell ref="J1032:J1037"/>
    <mergeCell ref="C1036:C1037"/>
    <mergeCell ref="D1036:D1037"/>
    <mergeCell ref="B1038:C1039"/>
    <mergeCell ref="D1038:D1039"/>
    <mergeCell ref="E1038:G1039"/>
    <mergeCell ref="H1038:H1039"/>
    <mergeCell ref="I1038:I1039"/>
    <mergeCell ref="J1038:J1039"/>
    <mergeCell ref="A1032:A1039"/>
    <mergeCell ref="B1032:B1037"/>
    <mergeCell ref="C1032:C1035"/>
    <mergeCell ref="D1032:D1035"/>
    <mergeCell ref="I1032:I1037"/>
    <mergeCell ref="J1024:J1029"/>
    <mergeCell ref="C1028:C1029"/>
    <mergeCell ref="D1028:D1029"/>
    <mergeCell ref="B1030:C1031"/>
    <mergeCell ref="D1030:D1031"/>
    <mergeCell ref="E1030:G1031"/>
    <mergeCell ref="H1030:H1031"/>
    <mergeCell ref="I1030:I1031"/>
    <mergeCell ref="J1030:J1031"/>
    <mergeCell ref="A1024:A1031"/>
    <mergeCell ref="B1024:B1029"/>
    <mergeCell ref="C1024:C1027"/>
    <mergeCell ref="D1024:D1027"/>
    <mergeCell ref="I1024:I1029"/>
    <mergeCell ref="J1016:J1021"/>
    <mergeCell ref="C1020:C1021"/>
    <mergeCell ref="D1020:D1021"/>
    <mergeCell ref="B1022:C1023"/>
    <mergeCell ref="D1022:D1023"/>
    <mergeCell ref="E1022:G1023"/>
    <mergeCell ref="H1022:H1023"/>
    <mergeCell ref="I1022:I1023"/>
    <mergeCell ref="J1022:J1023"/>
    <mergeCell ref="A1016:A1023"/>
    <mergeCell ref="B1016:B1021"/>
    <mergeCell ref="C1016:C1019"/>
    <mergeCell ref="D1016:D1019"/>
    <mergeCell ref="I1016:I1021"/>
    <mergeCell ref="J1008:J1013"/>
    <mergeCell ref="C1012:C1013"/>
    <mergeCell ref="D1012:D1013"/>
    <mergeCell ref="B1014:C1015"/>
    <mergeCell ref="D1014:D1015"/>
    <mergeCell ref="E1014:G1015"/>
    <mergeCell ref="H1014:H1015"/>
    <mergeCell ref="I1014:I1015"/>
    <mergeCell ref="J1014:J1015"/>
    <mergeCell ref="A1008:A1015"/>
    <mergeCell ref="B1008:B1013"/>
    <mergeCell ref="C1008:C1011"/>
    <mergeCell ref="D1008:D1011"/>
    <mergeCell ref="I1008:I1013"/>
    <mergeCell ref="J1000:J1005"/>
    <mergeCell ref="C1004:C1005"/>
    <mergeCell ref="D1004:D1005"/>
    <mergeCell ref="B1006:C1007"/>
    <mergeCell ref="D1006:D1007"/>
    <mergeCell ref="E1006:G1007"/>
    <mergeCell ref="H1006:H1007"/>
    <mergeCell ref="I1006:I1007"/>
    <mergeCell ref="J1006:J1007"/>
    <mergeCell ref="A1000:A1007"/>
    <mergeCell ref="B1000:B1005"/>
    <mergeCell ref="C1000:C1003"/>
    <mergeCell ref="D1000:D1003"/>
    <mergeCell ref="I1000:I1005"/>
    <mergeCell ref="J992:J997"/>
    <mergeCell ref="C996:C997"/>
    <mergeCell ref="D996:D997"/>
    <mergeCell ref="B998:C999"/>
    <mergeCell ref="D998:D999"/>
    <mergeCell ref="E998:G999"/>
    <mergeCell ref="H998:H999"/>
    <mergeCell ref="I998:I999"/>
    <mergeCell ref="J998:J999"/>
    <mergeCell ref="A992:A999"/>
    <mergeCell ref="B992:B997"/>
    <mergeCell ref="C992:C995"/>
    <mergeCell ref="D992:D995"/>
    <mergeCell ref="I992:I997"/>
    <mergeCell ref="J984:J989"/>
    <mergeCell ref="C988:C989"/>
    <mergeCell ref="D988:D989"/>
    <mergeCell ref="B990:C991"/>
    <mergeCell ref="D990:D991"/>
    <mergeCell ref="E990:G991"/>
    <mergeCell ref="H990:H991"/>
    <mergeCell ref="I990:I991"/>
    <mergeCell ref="J990:J991"/>
    <mergeCell ref="A984:A991"/>
    <mergeCell ref="B984:B989"/>
    <mergeCell ref="C984:C987"/>
    <mergeCell ref="D984:D987"/>
    <mergeCell ref="I984:I989"/>
    <mergeCell ref="J976:J981"/>
    <mergeCell ref="C980:C981"/>
    <mergeCell ref="D980:D981"/>
    <mergeCell ref="B982:C983"/>
    <mergeCell ref="D982:D983"/>
    <mergeCell ref="E982:G983"/>
    <mergeCell ref="H982:H983"/>
    <mergeCell ref="I982:I983"/>
    <mergeCell ref="J982:J983"/>
    <mergeCell ref="A976:A983"/>
    <mergeCell ref="B976:B981"/>
    <mergeCell ref="C976:C979"/>
    <mergeCell ref="D976:D979"/>
    <mergeCell ref="I976:I981"/>
    <mergeCell ref="J968:J973"/>
    <mergeCell ref="C972:C973"/>
    <mergeCell ref="D972:D973"/>
    <mergeCell ref="B974:C975"/>
    <mergeCell ref="D974:D975"/>
    <mergeCell ref="E974:G975"/>
    <mergeCell ref="H974:H975"/>
    <mergeCell ref="I974:I975"/>
    <mergeCell ref="J974:J975"/>
    <mergeCell ref="A968:A975"/>
    <mergeCell ref="B968:B973"/>
    <mergeCell ref="C968:C971"/>
    <mergeCell ref="D968:D971"/>
    <mergeCell ref="I968:I973"/>
    <mergeCell ref="J960:J965"/>
    <mergeCell ref="C964:C965"/>
    <mergeCell ref="D964:D965"/>
    <mergeCell ref="B966:C967"/>
    <mergeCell ref="D966:D967"/>
    <mergeCell ref="E966:G967"/>
    <mergeCell ref="H966:H967"/>
    <mergeCell ref="I966:I967"/>
    <mergeCell ref="J966:J967"/>
    <mergeCell ref="A960:A967"/>
    <mergeCell ref="B960:B965"/>
    <mergeCell ref="C960:C963"/>
    <mergeCell ref="D960:D963"/>
    <mergeCell ref="I960:I965"/>
    <mergeCell ref="J952:J957"/>
    <mergeCell ref="C956:C957"/>
    <mergeCell ref="D956:D957"/>
    <mergeCell ref="B958:C959"/>
    <mergeCell ref="D958:D959"/>
    <mergeCell ref="E958:G959"/>
    <mergeCell ref="H958:H959"/>
    <mergeCell ref="I958:I959"/>
    <mergeCell ref="J958:J959"/>
    <mergeCell ref="A952:A959"/>
    <mergeCell ref="B952:B957"/>
    <mergeCell ref="C952:C955"/>
    <mergeCell ref="D952:D955"/>
    <mergeCell ref="I952:I957"/>
    <mergeCell ref="J944:J949"/>
    <mergeCell ref="C948:C949"/>
    <mergeCell ref="D948:D949"/>
    <mergeCell ref="B950:C951"/>
    <mergeCell ref="D950:D951"/>
    <mergeCell ref="E950:G951"/>
    <mergeCell ref="H950:H951"/>
    <mergeCell ref="I950:I951"/>
    <mergeCell ref="J950:J951"/>
    <mergeCell ref="A944:A951"/>
    <mergeCell ref="B944:B949"/>
    <mergeCell ref="C944:C947"/>
    <mergeCell ref="D944:D947"/>
    <mergeCell ref="I944:I949"/>
    <mergeCell ref="J936:J941"/>
    <mergeCell ref="C940:C941"/>
    <mergeCell ref="D940:D941"/>
    <mergeCell ref="B942:C943"/>
    <mergeCell ref="D942:D943"/>
    <mergeCell ref="E942:G943"/>
    <mergeCell ref="H942:H943"/>
    <mergeCell ref="I942:I943"/>
    <mergeCell ref="J942:J943"/>
    <mergeCell ref="A936:A943"/>
    <mergeCell ref="B936:B941"/>
    <mergeCell ref="C936:C939"/>
    <mergeCell ref="D936:D939"/>
    <mergeCell ref="I936:I941"/>
    <mergeCell ref="J928:J933"/>
    <mergeCell ref="C932:C933"/>
    <mergeCell ref="D932:D933"/>
    <mergeCell ref="B934:C935"/>
    <mergeCell ref="D934:D935"/>
    <mergeCell ref="E934:G935"/>
    <mergeCell ref="H934:H935"/>
    <mergeCell ref="I934:I935"/>
    <mergeCell ref="J934:J935"/>
    <mergeCell ref="A928:A935"/>
    <mergeCell ref="B928:B933"/>
    <mergeCell ref="C928:C931"/>
    <mergeCell ref="D928:D931"/>
    <mergeCell ref="I928:I933"/>
    <mergeCell ref="J920:J925"/>
    <mergeCell ref="C924:C925"/>
    <mergeCell ref="D924:D925"/>
    <mergeCell ref="B926:C927"/>
    <mergeCell ref="D926:D927"/>
    <mergeCell ref="E926:G927"/>
    <mergeCell ref="H926:H927"/>
    <mergeCell ref="I926:I927"/>
    <mergeCell ref="J926:J927"/>
    <mergeCell ref="A920:A927"/>
    <mergeCell ref="B920:B925"/>
    <mergeCell ref="C920:C923"/>
    <mergeCell ref="D920:D923"/>
    <mergeCell ref="I920:I925"/>
    <mergeCell ref="J912:J917"/>
    <mergeCell ref="C916:C917"/>
    <mergeCell ref="D916:D917"/>
    <mergeCell ref="B918:C919"/>
    <mergeCell ref="D918:D919"/>
    <mergeCell ref="E918:G919"/>
    <mergeCell ref="H918:H919"/>
    <mergeCell ref="I918:I919"/>
    <mergeCell ref="J918:J919"/>
    <mergeCell ref="A912:A919"/>
    <mergeCell ref="B912:B917"/>
    <mergeCell ref="C912:C915"/>
    <mergeCell ref="D912:D915"/>
    <mergeCell ref="I912:I917"/>
    <mergeCell ref="J904:J909"/>
    <mergeCell ref="C908:C909"/>
    <mergeCell ref="D908:D909"/>
    <mergeCell ref="B910:C911"/>
    <mergeCell ref="D910:D911"/>
    <mergeCell ref="E910:G911"/>
    <mergeCell ref="H910:H911"/>
    <mergeCell ref="I910:I911"/>
    <mergeCell ref="J910:J911"/>
    <mergeCell ref="A904:A911"/>
    <mergeCell ref="B904:B909"/>
    <mergeCell ref="C904:C907"/>
    <mergeCell ref="D904:D907"/>
    <mergeCell ref="I904:I909"/>
    <mergeCell ref="J896:J901"/>
    <mergeCell ref="C900:C901"/>
    <mergeCell ref="D900:D901"/>
    <mergeCell ref="B902:C903"/>
    <mergeCell ref="D902:D903"/>
    <mergeCell ref="E902:G903"/>
    <mergeCell ref="H902:H903"/>
    <mergeCell ref="I902:I903"/>
    <mergeCell ref="J902:J903"/>
    <mergeCell ref="A896:A903"/>
    <mergeCell ref="B896:B901"/>
    <mergeCell ref="C896:C899"/>
    <mergeCell ref="D896:D899"/>
    <mergeCell ref="I896:I901"/>
    <mergeCell ref="J888:J893"/>
    <mergeCell ref="C892:C893"/>
    <mergeCell ref="D892:D893"/>
    <mergeCell ref="B894:C895"/>
    <mergeCell ref="D894:D895"/>
    <mergeCell ref="E894:G895"/>
    <mergeCell ref="H894:H895"/>
    <mergeCell ref="I894:I895"/>
    <mergeCell ref="J894:J895"/>
    <mergeCell ref="A888:A895"/>
    <mergeCell ref="B888:B893"/>
    <mergeCell ref="C888:C891"/>
    <mergeCell ref="D888:D891"/>
    <mergeCell ref="I888:I893"/>
    <mergeCell ref="J880:J885"/>
    <mergeCell ref="C884:C885"/>
    <mergeCell ref="D884:D885"/>
    <mergeCell ref="B886:C887"/>
    <mergeCell ref="D886:D887"/>
    <mergeCell ref="E886:G887"/>
    <mergeCell ref="H886:H887"/>
    <mergeCell ref="I886:I887"/>
    <mergeCell ref="J886:J887"/>
    <mergeCell ref="A880:A887"/>
    <mergeCell ref="B880:B885"/>
    <mergeCell ref="C880:C883"/>
    <mergeCell ref="D880:D883"/>
    <mergeCell ref="I880:I885"/>
    <mergeCell ref="J872:J877"/>
    <mergeCell ref="C876:C877"/>
    <mergeCell ref="D876:D877"/>
    <mergeCell ref="B878:C879"/>
    <mergeCell ref="D878:D879"/>
    <mergeCell ref="E878:G879"/>
    <mergeCell ref="H878:H879"/>
    <mergeCell ref="I878:I879"/>
    <mergeCell ref="J878:J879"/>
    <mergeCell ref="A872:A879"/>
    <mergeCell ref="B872:B877"/>
    <mergeCell ref="C872:C875"/>
    <mergeCell ref="D872:D875"/>
    <mergeCell ref="I872:I877"/>
    <mergeCell ref="J864:J869"/>
    <mergeCell ref="C868:C869"/>
    <mergeCell ref="D868:D869"/>
    <mergeCell ref="B870:C871"/>
    <mergeCell ref="D870:D871"/>
    <mergeCell ref="E870:G871"/>
    <mergeCell ref="H870:H871"/>
    <mergeCell ref="I870:I871"/>
    <mergeCell ref="J870:J871"/>
    <mergeCell ref="A864:A871"/>
    <mergeCell ref="B864:B869"/>
    <mergeCell ref="C864:C867"/>
    <mergeCell ref="D864:D867"/>
    <mergeCell ref="I864:I869"/>
    <mergeCell ref="J856:J861"/>
    <mergeCell ref="C860:C861"/>
    <mergeCell ref="D860:D861"/>
    <mergeCell ref="B862:C863"/>
    <mergeCell ref="D862:D863"/>
    <mergeCell ref="E862:G863"/>
    <mergeCell ref="H862:H863"/>
    <mergeCell ref="I862:I863"/>
    <mergeCell ref="J862:J863"/>
    <mergeCell ref="A856:A863"/>
    <mergeCell ref="B856:B861"/>
    <mergeCell ref="C856:C859"/>
    <mergeCell ref="D856:D859"/>
    <mergeCell ref="I856:I861"/>
    <mergeCell ref="J848:J853"/>
    <mergeCell ref="C852:C853"/>
    <mergeCell ref="D852:D853"/>
    <mergeCell ref="B854:C855"/>
    <mergeCell ref="D854:D855"/>
    <mergeCell ref="E854:G855"/>
    <mergeCell ref="H854:H855"/>
    <mergeCell ref="I854:I855"/>
    <mergeCell ref="J854:J855"/>
    <mergeCell ref="A848:A855"/>
    <mergeCell ref="B848:B853"/>
    <mergeCell ref="C848:C851"/>
    <mergeCell ref="D848:D851"/>
    <mergeCell ref="I848:I853"/>
    <mergeCell ref="J840:J845"/>
    <mergeCell ref="C844:C845"/>
    <mergeCell ref="D844:D845"/>
    <mergeCell ref="B846:C847"/>
    <mergeCell ref="D846:D847"/>
    <mergeCell ref="E846:G847"/>
    <mergeCell ref="H846:H847"/>
    <mergeCell ref="I846:I847"/>
    <mergeCell ref="J846:J847"/>
    <mergeCell ref="A840:A847"/>
    <mergeCell ref="B840:B845"/>
    <mergeCell ref="C840:C843"/>
    <mergeCell ref="D840:D843"/>
    <mergeCell ref="I840:I845"/>
    <mergeCell ref="J832:J837"/>
    <mergeCell ref="C836:C837"/>
    <mergeCell ref="D836:D837"/>
    <mergeCell ref="B838:C839"/>
    <mergeCell ref="D838:D839"/>
    <mergeCell ref="E838:G839"/>
    <mergeCell ref="H838:H839"/>
    <mergeCell ref="I838:I839"/>
    <mergeCell ref="J838:J839"/>
    <mergeCell ref="A832:A839"/>
    <mergeCell ref="B832:B837"/>
    <mergeCell ref="C832:C835"/>
    <mergeCell ref="D832:D835"/>
    <mergeCell ref="I832:I837"/>
    <mergeCell ref="J824:J829"/>
    <mergeCell ref="C828:C829"/>
    <mergeCell ref="D828:D829"/>
    <mergeCell ref="B830:C831"/>
    <mergeCell ref="D830:D831"/>
    <mergeCell ref="E830:G831"/>
    <mergeCell ref="H830:H831"/>
    <mergeCell ref="I830:I831"/>
    <mergeCell ref="J830:J831"/>
    <mergeCell ref="A824:A831"/>
    <mergeCell ref="B824:B829"/>
    <mergeCell ref="C824:C827"/>
    <mergeCell ref="D824:D827"/>
    <mergeCell ref="I824:I829"/>
    <mergeCell ref="J816:J821"/>
    <mergeCell ref="C820:C821"/>
    <mergeCell ref="D820:D821"/>
    <mergeCell ref="B822:C823"/>
    <mergeCell ref="D822:D823"/>
    <mergeCell ref="E822:G823"/>
    <mergeCell ref="H822:H823"/>
    <mergeCell ref="I822:I823"/>
    <mergeCell ref="J822:J823"/>
    <mergeCell ref="A816:A823"/>
    <mergeCell ref="B816:B821"/>
    <mergeCell ref="C816:C819"/>
    <mergeCell ref="D816:D819"/>
    <mergeCell ref="I816:I821"/>
    <mergeCell ref="J808:J813"/>
    <mergeCell ref="C812:C813"/>
    <mergeCell ref="D812:D813"/>
    <mergeCell ref="B814:C815"/>
    <mergeCell ref="D814:D815"/>
    <mergeCell ref="E814:G815"/>
    <mergeCell ref="H814:H815"/>
    <mergeCell ref="I814:I815"/>
    <mergeCell ref="J814:J815"/>
    <mergeCell ref="A808:A815"/>
    <mergeCell ref="B808:B813"/>
    <mergeCell ref="C808:C811"/>
    <mergeCell ref="D808:D811"/>
    <mergeCell ref="I808:I813"/>
    <mergeCell ref="J800:J805"/>
    <mergeCell ref="C804:C805"/>
    <mergeCell ref="D804:D805"/>
    <mergeCell ref="B806:C807"/>
    <mergeCell ref="D806:D807"/>
    <mergeCell ref="E806:G807"/>
    <mergeCell ref="H806:H807"/>
    <mergeCell ref="I806:I807"/>
    <mergeCell ref="J806:J807"/>
    <mergeCell ref="A800:A807"/>
    <mergeCell ref="B800:B805"/>
    <mergeCell ref="C800:C803"/>
    <mergeCell ref="D800:D803"/>
    <mergeCell ref="I800:I805"/>
    <mergeCell ref="J792:J797"/>
    <mergeCell ref="C796:C797"/>
    <mergeCell ref="D796:D797"/>
    <mergeCell ref="B798:C799"/>
    <mergeCell ref="D798:D799"/>
    <mergeCell ref="E798:G799"/>
    <mergeCell ref="H798:H799"/>
    <mergeCell ref="I798:I799"/>
    <mergeCell ref="J798:J799"/>
    <mergeCell ref="A792:A799"/>
    <mergeCell ref="B792:B797"/>
    <mergeCell ref="C792:C795"/>
    <mergeCell ref="D792:D795"/>
    <mergeCell ref="I792:I797"/>
    <mergeCell ref="J784:J789"/>
    <mergeCell ref="C788:C789"/>
    <mergeCell ref="D788:D789"/>
    <mergeCell ref="B790:C791"/>
    <mergeCell ref="D790:D791"/>
    <mergeCell ref="E790:G791"/>
    <mergeCell ref="H790:H791"/>
    <mergeCell ref="I790:I791"/>
    <mergeCell ref="J790:J791"/>
    <mergeCell ref="A784:A791"/>
    <mergeCell ref="B784:B789"/>
    <mergeCell ref="C784:C787"/>
    <mergeCell ref="D784:D787"/>
    <mergeCell ref="I784:I789"/>
    <mergeCell ref="J776:J781"/>
    <mergeCell ref="C780:C781"/>
    <mergeCell ref="D780:D781"/>
    <mergeCell ref="B782:C783"/>
    <mergeCell ref="D782:D783"/>
    <mergeCell ref="E782:G783"/>
    <mergeCell ref="H782:H783"/>
    <mergeCell ref="I782:I783"/>
    <mergeCell ref="J782:J783"/>
    <mergeCell ref="A776:A783"/>
    <mergeCell ref="B776:B781"/>
    <mergeCell ref="C776:C779"/>
    <mergeCell ref="D776:D779"/>
    <mergeCell ref="I776:I781"/>
    <mergeCell ref="J768:J773"/>
    <mergeCell ref="C772:C773"/>
    <mergeCell ref="D772:D773"/>
    <mergeCell ref="B774:C775"/>
    <mergeCell ref="D774:D775"/>
    <mergeCell ref="E774:G775"/>
    <mergeCell ref="H774:H775"/>
    <mergeCell ref="I774:I775"/>
    <mergeCell ref="J774:J775"/>
    <mergeCell ref="A768:A775"/>
    <mergeCell ref="B768:B773"/>
    <mergeCell ref="C768:C771"/>
    <mergeCell ref="D768:D771"/>
    <mergeCell ref="I768:I773"/>
    <mergeCell ref="J760:J765"/>
    <mergeCell ref="C764:C765"/>
    <mergeCell ref="D764:D765"/>
    <mergeCell ref="B766:C767"/>
    <mergeCell ref="D766:D767"/>
    <mergeCell ref="E766:G767"/>
    <mergeCell ref="H766:H767"/>
    <mergeCell ref="I766:I767"/>
    <mergeCell ref="J766:J767"/>
    <mergeCell ref="A760:A767"/>
    <mergeCell ref="B760:B765"/>
    <mergeCell ref="C760:C763"/>
    <mergeCell ref="D760:D763"/>
    <mergeCell ref="I760:I765"/>
    <mergeCell ref="J752:J757"/>
    <mergeCell ref="C756:C757"/>
    <mergeCell ref="D756:D757"/>
    <mergeCell ref="B758:C759"/>
    <mergeCell ref="D758:D759"/>
    <mergeCell ref="E758:G759"/>
    <mergeCell ref="H758:H759"/>
    <mergeCell ref="I758:I759"/>
    <mergeCell ref="J758:J759"/>
    <mergeCell ref="A752:A759"/>
    <mergeCell ref="B752:B757"/>
    <mergeCell ref="C752:C755"/>
    <mergeCell ref="D752:D755"/>
    <mergeCell ref="I752:I757"/>
    <mergeCell ref="J744:J749"/>
    <mergeCell ref="C748:C749"/>
    <mergeCell ref="D748:D749"/>
    <mergeCell ref="B750:C751"/>
    <mergeCell ref="D750:D751"/>
    <mergeCell ref="E750:G751"/>
    <mergeCell ref="H750:H751"/>
    <mergeCell ref="I750:I751"/>
    <mergeCell ref="J750:J751"/>
    <mergeCell ref="A744:A751"/>
    <mergeCell ref="B744:B749"/>
    <mergeCell ref="C744:C747"/>
    <mergeCell ref="D744:D747"/>
    <mergeCell ref="I744:I749"/>
    <mergeCell ref="J736:J741"/>
    <mergeCell ref="C740:C741"/>
    <mergeCell ref="D740:D741"/>
    <mergeCell ref="B742:C743"/>
    <mergeCell ref="D742:D743"/>
    <mergeCell ref="E742:G743"/>
    <mergeCell ref="H742:H743"/>
    <mergeCell ref="I742:I743"/>
    <mergeCell ref="J742:J743"/>
    <mergeCell ref="A736:A743"/>
    <mergeCell ref="B736:B741"/>
    <mergeCell ref="C736:C739"/>
    <mergeCell ref="D736:D739"/>
    <mergeCell ref="I736:I741"/>
    <mergeCell ref="J728:J733"/>
    <mergeCell ref="C732:C733"/>
    <mergeCell ref="D732:D733"/>
    <mergeCell ref="B734:C735"/>
    <mergeCell ref="D734:D735"/>
    <mergeCell ref="E734:G735"/>
    <mergeCell ref="H734:H735"/>
    <mergeCell ref="I734:I735"/>
    <mergeCell ref="J734:J735"/>
    <mergeCell ref="A728:A735"/>
    <mergeCell ref="B728:B733"/>
    <mergeCell ref="C728:C731"/>
    <mergeCell ref="D728:D731"/>
    <mergeCell ref="I728:I733"/>
    <mergeCell ref="J720:J725"/>
    <mergeCell ref="C724:C725"/>
    <mergeCell ref="D724:D725"/>
    <mergeCell ref="B726:C727"/>
    <mergeCell ref="D726:D727"/>
    <mergeCell ref="E726:G727"/>
    <mergeCell ref="H726:H727"/>
    <mergeCell ref="I726:I727"/>
    <mergeCell ref="J726:J727"/>
    <mergeCell ref="A720:A727"/>
    <mergeCell ref="B720:B725"/>
    <mergeCell ref="C720:C723"/>
    <mergeCell ref="D720:D723"/>
    <mergeCell ref="I720:I725"/>
    <mergeCell ref="J712:J717"/>
    <mergeCell ref="C716:C717"/>
    <mergeCell ref="D716:D717"/>
    <mergeCell ref="B718:C719"/>
    <mergeCell ref="D718:D719"/>
    <mergeCell ref="E718:G719"/>
    <mergeCell ref="H718:H719"/>
    <mergeCell ref="I718:I719"/>
    <mergeCell ref="J718:J719"/>
    <mergeCell ref="A712:A719"/>
    <mergeCell ref="B712:B717"/>
    <mergeCell ref="C712:C715"/>
    <mergeCell ref="D712:D715"/>
    <mergeCell ref="I712:I717"/>
    <mergeCell ref="J704:J709"/>
    <mergeCell ref="C708:C709"/>
    <mergeCell ref="D708:D709"/>
    <mergeCell ref="B710:C711"/>
    <mergeCell ref="D710:D711"/>
    <mergeCell ref="E710:G711"/>
    <mergeCell ref="H710:H711"/>
    <mergeCell ref="I710:I711"/>
    <mergeCell ref="J710:J711"/>
    <mergeCell ref="A704:A711"/>
    <mergeCell ref="B704:B709"/>
    <mergeCell ref="C704:C707"/>
    <mergeCell ref="D704:D707"/>
    <mergeCell ref="I704:I709"/>
    <mergeCell ref="J696:J701"/>
    <mergeCell ref="C700:C701"/>
    <mergeCell ref="D700:D701"/>
    <mergeCell ref="B702:C703"/>
    <mergeCell ref="D702:D703"/>
    <mergeCell ref="E702:G703"/>
    <mergeCell ref="H702:H703"/>
    <mergeCell ref="I702:I703"/>
    <mergeCell ref="J702:J703"/>
    <mergeCell ref="A696:A703"/>
    <mergeCell ref="B696:B701"/>
    <mergeCell ref="C696:C699"/>
    <mergeCell ref="D696:D699"/>
    <mergeCell ref="I696:I701"/>
    <mergeCell ref="J688:J693"/>
    <mergeCell ref="C692:C693"/>
    <mergeCell ref="D692:D693"/>
    <mergeCell ref="B694:C695"/>
    <mergeCell ref="D694:D695"/>
    <mergeCell ref="E694:G695"/>
    <mergeCell ref="H694:H695"/>
    <mergeCell ref="I694:I695"/>
    <mergeCell ref="J694:J695"/>
    <mergeCell ref="A688:A695"/>
    <mergeCell ref="B688:B693"/>
    <mergeCell ref="C688:C691"/>
    <mergeCell ref="D688:D691"/>
    <mergeCell ref="I688:I693"/>
    <mergeCell ref="J680:J685"/>
    <mergeCell ref="C684:C685"/>
    <mergeCell ref="D684:D685"/>
    <mergeCell ref="B686:C687"/>
    <mergeCell ref="D686:D687"/>
    <mergeCell ref="E686:G687"/>
    <mergeCell ref="H686:H687"/>
    <mergeCell ref="I686:I687"/>
    <mergeCell ref="J686:J687"/>
    <mergeCell ref="A680:A687"/>
    <mergeCell ref="B680:B685"/>
    <mergeCell ref="C680:C683"/>
    <mergeCell ref="D680:D683"/>
    <mergeCell ref="I680:I685"/>
    <mergeCell ref="J672:J677"/>
    <mergeCell ref="C676:C677"/>
    <mergeCell ref="D676:D677"/>
    <mergeCell ref="B678:C679"/>
    <mergeCell ref="D678:D679"/>
    <mergeCell ref="E678:G679"/>
    <mergeCell ref="H678:H679"/>
    <mergeCell ref="I678:I679"/>
    <mergeCell ref="J678:J679"/>
    <mergeCell ref="A672:A679"/>
    <mergeCell ref="B672:B677"/>
    <mergeCell ref="C672:C675"/>
    <mergeCell ref="D672:D675"/>
    <mergeCell ref="I672:I677"/>
    <mergeCell ref="J664:J669"/>
    <mergeCell ref="C668:C669"/>
    <mergeCell ref="D668:D669"/>
    <mergeCell ref="B670:C671"/>
    <mergeCell ref="D670:D671"/>
    <mergeCell ref="E670:G671"/>
    <mergeCell ref="H670:H671"/>
    <mergeCell ref="I670:I671"/>
    <mergeCell ref="J670:J671"/>
    <mergeCell ref="A664:A671"/>
    <mergeCell ref="B664:B669"/>
    <mergeCell ref="C664:C667"/>
    <mergeCell ref="D664:D667"/>
    <mergeCell ref="I664:I669"/>
    <mergeCell ref="J656:J661"/>
    <mergeCell ref="C660:C661"/>
    <mergeCell ref="D660:D661"/>
    <mergeCell ref="B662:C663"/>
    <mergeCell ref="D662:D663"/>
    <mergeCell ref="E662:G663"/>
    <mergeCell ref="H662:H663"/>
    <mergeCell ref="I662:I663"/>
    <mergeCell ref="J662:J663"/>
    <mergeCell ref="A656:A663"/>
    <mergeCell ref="B656:B661"/>
    <mergeCell ref="C656:C659"/>
    <mergeCell ref="D656:D659"/>
    <mergeCell ref="I656:I661"/>
    <mergeCell ref="J648:J653"/>
    <mergeCell ref="C652:C653"/>
    <mergeCell ref="D652:D653"/>
    <mergeCell ref="B654:C655"/>
    <mergeCell ref="D654:D655"/>
    <mergeCell ref="E654:G655"/>
    <mergeCell ref="H654:H655"/>
    <mergeCell ref="I654:I655"/>
    <mergeCell ref="J654:J655"/>
    <mergeCell ref="A648:A655"/>
    <mergeCell ref="B648:B653"/>
    <mergeCell ref="C648:C651"/>
    <mergeCell ref="D648:D651"/>
    <mergeCell ref="I648:I653"/>
    <mergeCell ref="J640:J645"/>
    <mergeCell ref="C644:C645"/>
    <mergeCell ref="D644:D645"/>
    <mergeCell ref="B646:C647"/>
    <mergeCell ref="D646:D647"/>
    <mergeCell ref="E646:G647"/>
    <mergeCell ref="H646:H647"/>
    <mergeCell ref="I646:I647"/>
    <mergeCell ref="J646:J647"/>
    <mergeCell ref="A640:A647"/>
    <mergeCell ref="B640:B645"/>
    <mergeCell ref="C640:C643"/>
    <mergeCell ref="D640:D643"/>
    <mergeCell ref="I640:I645"/>
    <mergeCell ref="J632:J637"/>
    <mergeCell ref="C636:C637"/>
    <mergeCell ref="D636:D637"/>
    <mergeCell ref="B638:C639"/>
    <mergeCell ref="D638:D639"/>
    <mergeCell ref="E638:G639"/>
    <mergeCell ref="H638:H639"/>
    <mergeCell ref="I638:I639"/>
    <mergeCell ref="J638:J639"/>
    <mergeCell ref="A632:A639"/>
    <mergeCell ref="B632:B637"/>
    <mergeCell ref="C632:C635"/>
    <mergeCell ref="D632:D635"/>
    <mergeCell ref="I632:I637"/>
    <mergeCell ref="J624:J629"/>
    <mergeCell ref="C628:C629"/>
    <mergeCell ref="D628:D629"/>
    <mergeCell ref="B630:C631"/>
    <mergeCell ref="D630:D631"/>
    <mergeCell ref="E630:G631"/>
    <mergeCell ref="H630:H631"/>
    <mergeCell ref="I630:I631"/>
    <mergeCell ref="J630:J631"/>
    <mergeCell ref="A624:A631"/>
    <mergeCell ref="B624:B629"/>
    <mergeCell ref="C624:C627"/>
    <mergeCell ref="D624:D627"/>
    <mergeCell ref="I624:I629"/>
    <mergeCell ref="J616:J621"/>
    <mergeCell ref="C620:C621"/>
    <mergeCell ref="D620:D621"/>
    <mergeCell ref="B622:C623"/>
    <mergeCell ref="D622:D623"/>
    <mergeCell ref="E622:G623"/>
    <mergeCell ref="H622:H623"/>
    <mergeCell ref="I622:I623"/>
    <mergeCell ref="J622:J623"/>
    <mergeCell ref="A616:A623"/>
    <mergeCell ref="B616:B621"/>
    <mergeCell ref="C616:C619"/>
    <mergeCell ref="D616:D619"/>
    <mergeCell ref="I616:I621"/>
    <mergeCell ref="J608:J613"/>
    <mergeCell ref="C612:C613"/>
    <mergeCell ref="D612:D613"/>
    <mergeCell ref="B614:C615"/>
    <mergeCell ref="D614:D615"/>
    <mergeCell ref="E614:G615"/>
    <mergeCell ref="H614:H615"/>
    <mergeCell ref="I614:I615"/>
    <mergeCell ref="J614:J615"/>
    <mergeCell ref="A608:A615"/>
    <mergeCell ref="B608:B613"/>
    <mergeCell ref="C608:C611"/>
    <mergeCell ref="D608:D611"/>
    <mergeCell ref="I608:I613"/>
    <mergeCell ref="J600:J605"/>
    <mergeCell ref="C604:C605"/>
    <mergeCell ref="D604:D605"/>
    <mergeCell ref="B606:C607"/>
    <mergeCell ref="D606:D607"/>
    <mergeCell ref="E606:G607"/>
    <mergeCell ref="H606:H607"/>
    <mergeCell ref="I606:I607"/>
    <mergeCell ref="J606:J607"/>
    <mergeCell ref="A600:A607"/>
    <mergeCell ref="B600:B605"/>
    <mergeCell ref="C600:C603"/>
    <mergeCell ref="D600:D603"/>
    <mergeCell ref="I600:I605"/>
    <mergeCell ref="J592:J597"/>
    <mergeCell ref="C596:C597"/>
    <mergeCell ref="D596:D597"/>
    <mergeCell ref="B598:C599"/>
    <mergeCell ref="D598:D599"/>
    <mergeCell ref="E598:G599"/>
    <mergeCell ref="H598:H599"/>
    <mergeCell ref="I598:I599"/>
    <mergeCell ref="J598:J599"/>
    <mergeCell ref="A592:A599"/>
    <mergeCell ref="B592:B597"/>
    <mergeCell ref="C592:C595"/>
    <mergeCell ref="D592:D595"/>
    <mergeCell ref="I592:I597"/>
    <mergeCell ref="J584:J589"/>
    <mergeCell ref="C588:C589"/>
    <mergeCell ref="D588:D589"/>
    <mergeCell ref="B590:C591"/>
    <mergeCell ref="D590:D591"/>
    <mergeCell ref="E590:G591"/>
    <mergeCell ref="H590:H591"/>
    <mergeCell ref="I590:I591"/>
    <mergeCell ref="J590:J591"/>
    <mergeCell ref="A584:A591"/>
    <mergeCell ref="B584:B589"/>
    <mergeCell ref="C584:C587"/>
    <mergeCell ref="D584:D587"/>
    <mergeCell ref="I584:I589"/>
    <mergeCell ref="J576:J581"/>
    <mergeCell ref="C580:C581"/>
    <mergeCell ref="D580:D581"/>
    <mergeCell ref="B582:C583"/>
    <mergeCell ref="D582:D583"/>
    <mergeCell ref="E582:G583"/>
    <mergeCell ref="H582:H583"/>
    <mergeCell ref="I582:I583"/>
    <mergeCell ref="J582:J583"/>
    <mergeCell ref="A576:A583"/>
    <mergeCell ref="B576:B581"/>
    <mergeCell ref="C576:C579"/>
    <mergeCell ref="D576:D579"/>
    <mergeCell ref="I576:I581"/>
    <mergeCell ref="J568:J573"/>
    <mergeCell ref="C572:C573"/>
    <mergeCell ref="D572:D573"/>
    <mergeCell ref="B574:C575"/>
    <mergeCell ref="D574:D575"/>
    <mergeCell ref="E574:G575"/>
    <mergeCell ref="H574:H575"/>
    <mergeCell ref="I574:I575"/>
    <mergeCell ref="J574:J575"/>
    <mergeCell ref="A568:A575"/>
    <mergeCell ref="B568:B573"/>
    <mergeCell ref="C568:C571"/>
    <mergeCell ref="D568:D571"/>
    <mergeCell ref="I568:I573"/>
    <mergeCell ref="J560:J565"/>
    <mergeCell ref="C564:C565"/>
    <mergeCell ref="D564:D565"/>
    <mergeCell ref="B566:C567"/>
    <mergeCell ref="D566:D567"/>
    <mergeCell ref="E566:G567"/>
    <mergeCell ref="H566:H567"/>
    <mergeCell ref="I566:I567"/>
    <mergeCell ref="J566:J567"/>
    <mergeCell ref="A560:A567"/>
    <mergeCell ref="B560:B565"/>
    <mergeCell ref="C560:C563"/>
    <mergeCell ref="D560:D563"/>
    <mergeCell ref="I560:I565"/>
    <mergeCell ref="J552:J557"/>
    <mergeCell ref="C556:C557"/>
    <mergeCell ref="D556:D557"/>
    <mergeCell ref="B558:C559"/>
    <mergeCell ref="D558:D559"/>
    <mergeCell ref="E558:G559"/>
    <mergeCell ref="H558:H559"/>
    <mergeCell ref="I558:I559"/>
    <mergeCell ref="J558:J559"/>
    <mergeCell ref="A552:A559"/>
    <mergeCell ref="B552:B557"/>
    <mergeCell ref="C552:C555"/>
    <mergeCell ref="D552:D555"/>
    <mergeCell ref="I552:I557"/>
    <mergeCell ref="J544:J549"/>
    <mergeCell ref="C548:C549"/>
    <mergeCell ref="D548:D549"/>
    <mergeCell ref="B550:C551"/>
    <mergeCell ref="D550:D551"/>
    <mergeCell ref="E550:G551"/>
    <mergeCell ref="H550:H551"/>
    <mergeCell ref="I550:I551"/>
    <mergeCell ref="J550:J551"/>
    <mergeCell ref="A544:A551"/>
    <mergeCell ref="B544:B549"/>
    <mergeCell ref="C544:C547"/>
    <mergeCell ref="D544:D547"/>
    <mergeCell ref="I544:I549"/>
    <mergeCell ref="J536:J541"/>
    <mergeCell ref="C540:C541"/>
    <mergeCell ref="D540:D541"/>
    <mergeCell ref="B542:C543"/>
    <mergeCell ref="D542:D543"/>
    <mergeCell ref="E542:G543"/>
    <mergeCell ref="H542:H543"/>
    <mergeCell ref="I542:I543"/>
    <mergeCell ref="J542:J543"/>
    <mergeCell ref="A536:A543"/>
    <mergeCell ref="B536:B541"/>
    <mergeCell ref="C536:C539"/>
    <mergeCell ref="D536:D539"/>
    <mergeCell ref="I536:I541"/>
    <mergeCell ref="J528:J533"/>
    <mergeCell ref="C532:C533"/>
    <mergeCell ref="D532:D533"/>
    <mergeCell ref="B534:C535"/>
    <mergeCell ref="D534:D535"/>
    <mergeCell ref="E534:G535"/>
    <mergeCell ref="H534:H535"/>
    <mergeCell ref="I534:I535"/>
    <mergeCell ref="J534:J535"/>
    <mergeCell ref="A528:A535"/>
    <mergeCell ref="B528:B533"/>
    <mergeCell ref="C528:C531"/>
    <mergeCell ref="D528:D531"/>
    <mergeCell ref="I528:I533"/>
    <mergeCell ref="J520:J525"/>
    <mergeCell ref="C524:C525"/>
    <mergeCell ref="D524:D525"/>
    <mergeCell ref="B526:C527"/>
    <mergeCell ref="D526:D527"/>
    <mergeCell ref="E526:G527"/>
    <mergeCell ref="H526:H527"/>
    <mergeCell ref="I526:I527"/>
    <mergeCell ref="J526:J527"/>
    <mergeCell ref="A520:A527"/>
    <mergeCell ref="B520:B525"/>
    <mergeCell ref="C520:C523"/>
    <mergeCell ref="D520:D523"/>
    <mergeCell ref="I520:I525"/>
    <mergeCell ref="J512:J517"/>
    <mergeCell ref="C516:C517"/>
    <mergeCell ref="D516:D517"/>
    <mergeCell ref="B518:C519"/>
    <mergeCell ref="D518:D519"/>
    <mergeCell ref="E518:G519"/>
    <mergeCell ref="H518:H519"/>
    <mergeCell ref="I518:I519"/>
    <mergeCell ref="J518:J519"/>
    <mergeCell ref="A512:A519"/>
    <mergeCell ref="B512:B517"/>
    <mergeCell ref="C512:C515"/>
    <mergeCell ref="D512:D515"/>
    <mergeCell ref="I512:I517"/>
    <mergeCell ref="J504:J509"/>
    <mergeCell ref="C508:C509"/>
    <mergeCell ref="D508:D509"/>
    <mergeCell ref="B510:C511"/>
    <mergeCell ref="D510:D511"/>
    <mergeCell ref="E510:G511"/>
    <mergeCell ref="H510:H511"/>
    <mergeCell ref="I510:I511"/>
    <mergeCell ref="J510:J511"/>
    <mergeCell ref="A504:A511"/>
    <mergeCell ref="B504:B509"/>
    <mergeCell ref="C504:C507"/>
    <mergeCell ref="D504:D507"/>
    <mergeCell ref="I504:I509"/>
    <mergeCell ref="J496:J501"/>
    <mergeCell ref="C500:C501"/>
    <mergeCell ref="D500:D501"/>
    <mergeCell ref="B502:C503"/>
    <mergeCell ref="D502:D503"/>
    <mergeCell ref="E502:G503"/>
    <mergeCell ref="H502:H503"/>
    <mergeCell ref="I502:I503"/>
    <mergeCell ref="J502:J503"/>
    <mergeCell ref="A496:A503"/>
    <mergeCell ref="B496:B501"/>
    <mergeCell ref="C496:C499"/>
    <mergeCell ref="D496:D499"/>
    <mergeCell ref="I496:I501"/>
    <mergeCell ref="J488:J493"/>
    <mergeCell ref="C492:C493"/>
    <mergeCell ref="D492:D493"/>
    <mergeCell ref="B494:C495"/>
    <mergeCell ref="D494:D495"/>
    <mergeCell ref="E494:G495"/>
    <mergeCell ref="H494:H495"/>
    <mergeCell ref="I494:I495"/>
    <mergeCell ref="J494:J495"/>
    <mergeCell ref="A488:A495"/>
    <mergeCell ref="B488:B493"/>
    <mergeCell ref="C488:C491"/>
    <mergeCell ref="D488:D491"/>
    <mergeCell ref="I488:I493"/>
    <mergeCell ref="J480:J485"/>
    <mergeCell ref="C484:C485"/>
    <mergeCell ref="D484:D485"/>
    <mergeCell ref="B486:C487"/>
    <mergeCell ref="D486:D487"/>
    <mergeCell ref="E486:G487"/>
    <mergeCell ref="H486:H487"/>
    <mergeCell ref="I486:I487"/>
    <mergeCell ref="J486:J487"/>
    <mergeCell ref="A480:A487"/>
    <mergeCell ref="B480:B485"/>
    <mergeCell ref="C480:C483"/>
    <mergeCell ref="D480:D483"/>
    <mergeCell ref="I480:I485"/>
    <mergeCell ref="J472:J477"/>
    <mergeCell ref="C476:C477"/>
    <mergeCell ref="D476:D477"/>
    <mergeCell ref="B478:C479"/>
    <mergeCell ref="D478:D479"/>
    <mergeCell ref="E478:G479"/>
    <mergeCell ref="H478:H479"/>
    <mergeCell ref="I478:I479"/>
    <mergeCell ref="J478:J479"/>
    <mergeCell ref="A472:A479"/>
    <mergeCell ref="B472:B477"/>
    <mergeCell ref="C472:C475"/>
    <mergeCell ref="D472:D475"/>
    <mergeCell ref="I472:I477"/>
    <mergeCell ref="J464:J469"/>
    <mergeCell ref="C468:C469"/>
    <mergeCell ref="D468:D469"/>
    <mergeCell ref="B470:C471"/>
    <mergeCell ref="D470:D471"/>
    <mergeCell ref="E470:G471"/>
    <mergeCell ref="H470:H471"/>
    <mergeCell ref="I470:I471"/>
    <mergeCell ref="J470:J471"/>
    <mergeCell ref="A464:A471"/>
    <mergeCell ref="B464:B469"/>
    <mergeCell ref="C464:C467"/>
    <mergeCell ref="D464:D467"/>
    <mergeCell ref="I464:I469"/>
    <mergeCell ref="J456:J461"/>
    <mergeCell ref="C460:C461"/>
    <mergeCell ref="D460:D461"/>
    <mergeCell ref="B462:C463"/>
    <mergeCell ref="D462:D463"/>
    <mergeCell ref="E462:G463"/>
    <mergeCell ref="H462:H463"/>
    <mergeCell ref="I462:I463"/>
    <mergeCell ref="J462:J463"/>
    <mergeCell ref="A456:A463"/>
    <mergeCell ref="B456:B461"/>
    <mergeCell ref="C456:C459"/>
    <mergeCell ref="D456:D459"/>
    <mergeCell ref="I456:I461"/>
    <mergeCell ref="J448:J453"/>
    <mergeCell ref="C452:C453"/>
    <mergeCell ref="D452:D453"/>
    <mergeCell ref="B454:C455"/>
    <mergeCell ref="D454:D455"/>
    <mergeCell ref="E454:G455"/>
    <mergeCell ref="H454:H455"/>
    <mergeCell ref="I454:I455"/>
    <mergeCell ref="J454:J455"/>
    <mergeCell ref="A448:A455"/>
    <mergeCell ref="B448:B453"/>
    <mergeCell ref="C448:C451"/>
    <mergeCell ref="D448:D451"/>
    <mergeCell ref="I448:I453"/>
    <mergeCell ref="J440:J445"/>
    <mergeCell ref="C444:C445"/>
    <mergeCell ref="D444:D445"/>
    <mergeCell ref="B446:C447"/>
    <mergeCell ref="D446:D447"/>
    <mergeCell ref="E446:G447"/>
    <mergeCell ref="H446:H447"/>
    <mergeCell ref="I446:I447"/>
    <mergeCell ref="J446:J447"/>
    <mergeCell ref="A440:A447"/>
    <mergeCell ref="B440:B445"/>
    <mergeCell ref="C440:C443"/>
    <mergeCell ref="D440:D443"/>
    <mergeCell ref="I440:I445"/>
    <mergeCell ref="J432:J437"/>
    <mergeCell ref="C436:C437"/>
    <mergeCell ref="D436:D437"/>
    <mergeCell ref="B438:C439"/>
    <mergeCell ref="D438:D439"/>
    <mergeCell ref="E438:G439"/>
    <mergeCell ref="H438:H439"/>
    <mergeCell ref="I438:I439"/>
    <mergeCell ref="J438:J439"/>
    <mergeCell ref="A432:A439"/>
    <mergeCell ref="B432:B437"/>
    <mergeCell ref="C432:C435"/>
    <mergeCell ref="D432:D435"/>
    <mergeCell ref="I432:I437"/>
    <mergeCell ref="J424:J429"/>
    <mergeCell ref="C428:C429"/>
    <mergeCell ref="D428:D429"/>
    <mergeCell ref="B430:C431"/>
    <mergeCell ref="D430:D431"/>
    <mergeCell ref="E430:G431"/>
    <mergeCell ref="H430:H431"/>
    <mergeCell ref="I430:I431"/>
    <mergeCell ref="J430:J431"/>
    <mergeCell ref="A424:A431"/>
    <mergeCell ref="B424:B429"/>
    <mergeCell ref="C424:C427"/>
    <mergeCell ref="D424:D427"/>
    <mergeCell ref="I424:I429"/>
    <mergeCell ref="J416:J421"/>
    <mergeCell ref="C420:C421"/>
    <mergeCell ref="D420:D421"/>
    <mergeCell ref="B422:C423"/>
    <mergeCell ref="D422:D423"/>
    <mergeCell ref="E422:G423"/>
    <mergeCell ref="H422:H423"/>
    <mergeCell ref="I422:I423"/>
    <mergeCell ref="J422:J423"/>
    <mergeCell ref="A416:A423"/>
    <mergeCell ref="B416:B421"/>
    <mergeCell ref="C416:C419"/>
    <mergeCell ref="D416:D419"/>
    <mergeCell ref="I416:I421"/>
    <mergeCell ref="J408:J413"/>
    <mergeCell ref="C412:C413"/>
    <mergeCell ref="D412:D413"/>
    <mergeCell ref="B414:C415"/>
    <mergeCell ref="D414:D415"/>
    <mergeCell ref="E414:G415"/>
    <mergeCell ref="H414:H415"/>
    <mergeCell ref="I414:I415"/>
    <mergeCell ref="J414:J415"/>
    <mergeCell ref="A408:A415"/>
    <mergeCell ref="B408:B413"/>
    <mergeCell ref="C408:C411"/>
    <mergeCell ref="D408:D411"/>
    <mergeCell ref="I408:I413"/>
    <mergeCell ref="J400:J405"/>
    <mergeCell ref="C404:C405"/>
    <mergeCell ref="D404:D405"/>
    <mergeCell ref="B406:C407"/>
    <mergeCell ref="D406:D407"/>
    <mergeCell ref="E406:G407"/>
    <mergeCell ref="H406:H407"/>
    <mergeCell ref="I406:I407"/>
    <mergeCell ref="J406:J407"/>
    <mergeCell ref="A400:A407"/>
    <mergeCell ref="B400:B405"/>
    <mergeCell ref="C400:C403"/>
    <mergeCell ref="D400:D403"/>
    <mergeCell ref="I400:I405"/>
    <mergeCell ref="J392:J397"/>
    <mergeCell ref="C396:C397"/>
    <mergeCell ref="D396:D397"/>
    <mergeCell ref="B398:C399"/>
    <mergeCell ref="D398:D399"/>
    <mergeCell ref="E398:G399"/>
    <mergeCell ref="H398:H399"/>
    <mergeCell ref="I398:I399"/>
    <mergeCell ref="J398:J399"/>
    <mergeCell ref="A392:A399"/>
    <mergeCell ref="B392:B397"/>
    <mergeCell ref="C392:C395"/>
    <mergeCell ref="D392:D395"/>
    <mergeCell ref="I392:I397"/>
    <mergeCell ref="J384:J389"/>
    <mergeCell ref="C388:C389"/>
    <mergeCell ref="D388:D389"/>
    <mergeCell ref="B390:C391"/>
    <mergeCell ref="D390:D391"/>
    <mergeCell ref="E390:G391"/>
    <mergeCell ref="H390:H391"/>
    <mergeCell ref="I390:I391"/>
    <mergeCell ref="J390:J391"/>
    <mergeCell ref="A384:A391"/>
    <mergeCell ref="B384:B389"/>
    <mergeCell ref="C384:C387"/>
    <mergeCell ref="D384:D387"/>
    <mergeCell ref="I384:I389"/>
    <mergeCell ref="J376:J381"/>
    <mergeCell ref="C380:C381"/>
    <mergeCell ref="D380:D381"/>
    <mergeCell ref="B382:C383"/>
    <mergeCell ref="D382:D383"/>
    <mergeCell ref="E382:G383"/>
    <mergeCell ref="H382:H383"/>
    <mergeCell ref="I382:I383"/>
    <mergeCell ref="J382:J383"/>
    <mergeCell ref="A376:A383"/>
    <mergeCell ref="B376:B381"/>
    <mergeCell ref="C376:C379"/>
    <mergeCell ref="D376:D379"/>
    <mergeCell ref="I376:I381"/>
    <mergeCell ref="J368:J373"/>
    <mergeCell ref="C372:C373"/>
    <mergeCell ref="D372:D373"/>
    <mergeCell ref="B374:C375"/>
    <mergeCell ref="D374:D375"/>
    <mergeCell ref="E374:G375"/>
    <mergeCell ref="H374:H375"/>
    <mergeCell ref="I374:I375"/>
    <mergeCell ref="J374:J375"/>
    <mergeCell ref="A368:A375"/>
    <mergeCell ref="B368:B373"/>
    <mergeCell ref="C368:C371"/>
    <mergeCell ref="D368:D371"/>
    <mergeCell ref="I368:I373"/>
    <mergeCell ref="J360:J365"/>
    <mergeCell ref="C364:C365"/>
    <mergeCell ref="D364:D365"/>
    <mergeCell ref="B366:C367"/>
    <mergeCell ref="D366:D367"/>
    <mergeCell ref="E366:G367"/>
    <mergeCell ref="H366:H367"/>
    <mergeCell ref="I366:I367"/>
    <mergeCell ref="J366:J367"/>
    <mergeCell ref="A360:A367"/>
    <mergeCell ref="B360:B365"/>
    <mergeCell ref="C360:C363"/>
    <mergeCell ref="D360:D363"/>
    <mergeCell ref="I360:I365"/>
    <mergeCell ref="J352:J357"/>
    <mergeCell ref="C356:C357"/>
    <mergeCell ref="D356:D357"/>
    <mergeCell ref="B358:C359"/>
    <mergeCell ref="D358:D359"/>
    <mergeCell ref="E358:G359"/>
    <mergeCell ref="H358:H359"/>
    <mergeCell ref="I358:I359"/>
    <mergeCell ref="J358:J359"/>
    <mergeCell ref="A352:A359"/>
    <mergeCell ref="B352:B357"/>
    <mergeCell ref="C352:C355"/>
    <mergeCell ref="D352:D355"/>
    <mergeCell ref="I352:I357"/>
    <mergeCell ref="J344:J349"/>
    <mergeCell ref="C348:C349"/>
    <mergeCell ref="D348:D349"/>
    <mergeCell ref="B350:C351"/>
    <mergeCell ref="D350:D351"/>
    <mergeCell ref="E350:G351"/>
    <mergeCell ref="H350:H351"/>
    <mergeCell ref="I350:I351"/>
    <mergeCell ref="J350:J351"/>
    <mergeCell ref="A344:A351"/>
    <mergeCell ref="B344:B349"/>
    <mergeCell ref="C344:C347"/>
    <mergeCell ref="D344:D347"/>
    <mergeCell ref="I344:I349"/>
    <mergeCell ref="J336:J341"/>
    <mergeCell ref="C340:C341"/>
    <mergeCell ref="D340:D341"/>
    <mergeCell ref="B342:C343"/>
    <mergeCell ref="D342:D343"/>
    <mergeCell ref="E342:G343"/>
    <mergeCell ref="H342:H343"/>
    <mergeCell ref="I342:I343"/>
    <mergeCell ref="J342:J343"/>
    <mergeCell ref="A336:A343"/>
    <mergeCell ref="B336:B341"/>
    <mergeCell ref="C336:C339"/>
    <mergeCell ref="D336:D339"/>
    <mergeCell ref="I336:I341"/>
    <mergeCell ref="J328:J333"/>
    <mergeCell ref="C332:C333"/>
    <mergeCell ref="D332:D333"/>
    <mergeCell ref="B334:C335"/>
    <mergeCell ref="D334:D335"/>
    <mergeCell ref="E334:G335"/>
    <mergeCell ref="H334:H335"/>
    <mergeCell ref="I334:I335"/>
    <mergeCell ref="J334:J335"/>
    <mergeCell ref="A328:A335"/>
    <mergeCell ref="B328:B333"/>
    <mergeCell ref="C328:C331"/>
    <mergeCell ref="D328:D331"/>
    <mergeCell ref="I328:I333"/>
    <mergeCell ref="J320:J325"/>
    <mergeCell ref="C324:C325"/>
    <mergeCell ref="D324:D325"/>
    <mergeCell ref="B326:C327"/>
    <mergeCell ref="D326:D327"/>
    <mergeCell ref="E326:G327"/>
    <mergeCell ref="H326:H327"/>
    <mergeCell ref="I326:I327"/>
    <mergeCell ref="J326:J327"/>
    <mergeCell ref="A320:A327"/>
    <mergeCell ref="B320:B325"/>
    <mergeCell ref="C320:C323"/>
    <mergeCell ref="D320:D323"/>
    <mergeCell ref="I320:I325"/>
    <mergeCell ref="J312:J317"/>
    <mergeCell ref="C316:C317"/>
    <mergeCell ref="D316:D317"/>
    <mergeCell ref="B318:C319"/>
    <mergeCell ref="D318:D319"/>
    <mergeCell ref="E318:G319"/>
    <mergeCell ref="H318:H319"/>
    <mergeCell ref="I318:I319"/>
    <mergeCell ref="J318:J319"/>
    <mergeCell ref="A312:A319"/>
    <mergeCell ref="B312:B317"/>
    <mergeCell ref="C312:C315"/>
    <mergeCell ref="D312:D315"/>
    <mergeCell ref="I312:I317"/>
    <mergeCell ref="J304:J309"/>
    <mergeCell ref="C308:C309"/>
    <mergeCell ref="D308:D309"/>
    <mergeCell ref="B310:C311"/>
    <mergeCell ref="D310:D311"/>
    <mergeCell ref="E310:G311"/>
    <mergeCell ref="H310:H311"/>
    <mergeCell ref="I310:I311"/>
    <mergeCell ref="J310:J311"/>
    <mergeCell ref="A304:A311"/>
    <mergeCell ref="B304:B309"/>
    <mergeCell ref="C304:C307"/>
    <mergeCell ref="D304:D307"/>
    <mergeCell ref="I304:I309"/>
    <mergeCell ref="J296:J301"/>
    <mergeCell ref="C300:C301"/>
    <mergeCell ref="D300:D301"/>
    <mergeCell ref="B302:C303"/>
    <mergeCell ref="D302:D303"/>
    <mergeCell ref="E302:G303"/>
    <mergeCell ref="H302:H303"/>
    <mergeCell ref="I302:I303"/>
    <mergeCell ref="J302:J303"/>
    <mergeCell ref="A296:A303"/>
    <mergeCell ref="B296:B301"/>
    <mergeCell ref="C296:C299"/>
    <mergeCell ref="D296:D299"/>
    <mergeCell ref="I296:I301"/>
    <mergeCell ref="J288:J293"/>
    <mergeCell ref="C292:C293"/>
    <mergeCell ref="D292:D293"/>
    <mergeCell ref="B294:C295"/>
    <mergeCell ref="D294:D295"/>
    <mergeCell ref="E294:G295"/>
    <mergeCell ref="H294:H295"/>
    <mergeCell ref="I294:I295"/>
    <mergeCell ref="J294:J295"/>
    <mergeCell ref="A288:A295"/>
    <mergeCell ref="B288:B293"/>
    <mergeCell ref="C288:C291"/>
    <mergeCell ref="D288:D291"/>
    <mergeCell ref="I288:I293"/>
    <mergeCell ref="J280:J285"/>
    <mergeCell ref="C284:C285"/>
    <mergeCell ref="D284:D285"/>
    <mergeCell ref="B286:C287"/>
    <mergeCell ref="D286:D287"/>
    <mergeCell ref="E286:G287"/>
    <mergeCell ref="H286:H287"/>
    <mergeCell ref="I286:I287"/>
    <mergeCell ref="J286:J287"/>
    <mergeCell ref="A280:A287"/>
    <mergeCell ref="B280:B285"/>
    <mergeCell ref="C280:C283"/>
    <mergeCell ref="D280:D283"/>
    <mergeCell ref="I280:I285"/>
    <mergeCell ref="J272:J277"/>
    <mergeCell ref="C276:C277"/>
    <mergeCell ref="D276:D277"/>
    <mergeCell ref="B278:C279"/>
    <mergeCell ref="D278:D279"/>
    <mergeCell ref="E278:G279"/>
    <mergeCell ref="H278:H279"/>
    <mergeCell ref="I278:I279"/>
    <mergeCell ref="J278:J279"/>
    <mergeCell ref="A272:A279"/>
    <mergeCell ref="B272:B277"/>
    <mergeCell ref="C272:C275"/>
    <mergeCell ref="D272:D275"/>
    <mergeCell ref="I272:I277"/>
    <mergeCell ref="J264:J269"/>
    <mergeCell ref="C268:C269"/>
    <mergeCell ref="D268:D269"/>
    <mergeCell ref="B270:C271"/>
    <mergeCell ref="D270:D271"/>
    <mergeCell ref="E270:G271"/>
    <mergeCell ref="H270:H271"/>
    <mergeCell ref="I270:I271"/>
    <mergeCell ref="J270:J271"/>
    <mergeCell ref="A264:A271"/>
    <mergeCell ref="B264:B269"/>
    <mergeCell ref="C264:C267"/>
    <mergeCell ref="D264:D267"/>
    <mergeCell ref="I264:I269"/>
    <mergeCell ref="J256:J261"/>
    <mergeCell ref="C260:C261"/>
    <mergeCell ref="D260:D261"/>
    <mergeCell ref="B262:C263"/>
    <mergeCell ref="D262:D263"/>
    <mergeCell ref="E262:G263"/>
    <mergeCell ref="H262:H263"/>
    <mergeCell ref="I262:I263"/>
    <mergeCell ref="J262:J263"/>
    <mergeCell ref="A256:A263"/>
    <mergeCell ref="B256:B261"/>
    <mergeCell ref="C256:C259"/>
    <mergeCell ref="D256:D259"/>
    <mergeCell ref="I256:I261"/>
    <mergeCell ref="J248:J253"/>
    <mergeCell ref="C252:C253"/>
    <mergeCell ref="D252:D253"/>
    <mergeCell ref="B254:C255"/>
    <mergeCell ref="D254:D255"/>
    <mergeCell ref="E254:G255"/>
    <mergeCell ref="H254:H255"/>
    <mergeCell ref="I254:I255"/>
    <mergeCell ref="J254:J255"/>
    <mergeCell ref="A248:A255"/>
    <mergeCell ref="B248:B253"/>
    <mergeCell ref="C248:C251"/>
    <mergeCell ref="D248:D251"/>
    <mergeCell ref="I248:I253"/>
    <mergeCell ref="J240:J245"/>
    <mergeCell ref="C244:C245"/>
    <mergeCell ref="D244:D245"/>
    <mergeCell ref="B246:C247"/>
    <mergeCell ref="D246:D247"/>
    <mergeCell ref="E246:G247"/>
    <mergeCell ref="H246:H247"/>
    <mergeCell ref="I246:I247"/>
    <mergeCell ref="J246:J247"/>
    <mergeCell ref="A240:A247"/>
    <mergeCell ref="B240:B245"/>
    <mergeCell ref="C240:C243"/>
    <mergeCell ref="D240:D243"/>
    <mergeCell ref="I240:I245"/>
    <mergeCell ref="J232:J237"/>
    <mergeCell ref="C236:C237"/>
    <mergeCell ref="D236:D237"/>
    <mergeCell ref="B238:C239"/>
    <mergeCell ref="D238:D239"/>
    <mergeCell ref="E238:G239"/>
    <mergeCell ref="H238:H239"/>
    <mergeCell ref="I238:I239"/>
    <mergeCell ref="J238:J239"/>
    <mergeCell ref="A232:A239"/>
    <mergeCell ref="B232:B237"/>
    <mergeCell ref="C232:C235"/>
    <mergeCell ref="D232:D235"/>
    <mergeCell ref="I232:I237"/>
    <mergeCell ref="J224:J229"/>
    <mergeCell ref="C228:C229"/>
    <mergeCell ref="D228:D229"/>
    <mergeCell ref="B230:C231"/>
    <mergeCell ref="D230:D231"/>
    <mergeCell ref="E230:G231"/>
    <mergeCell ref="H230:H231"/>
    <mergeCell ref="I230:I231"/>
    <mergeCell ref="J230:J231"/>
    <mergeCell ref="A224:A231"/>
    <mergeCell ref="B224:B229"/>
    <mergeCell ref="C224:C227"/>
    <mergeCell ref="D224:D227"/>
    <mergeCell ref="I224:I229"/>
    <mergeCell ref="J216:J221"/>
    <mergeCell ref="C220:C221"/>
    <mergeCell ref="D220:D221"/>
    <mergeCell ref="B222:C223"/>
    <mergeCell ref="D222:D223"/>
    <mergeCell ref="E222:G223"/>
    <mergeCell ref="H222:H223"/>
    <mergeCell ref="I222:I223"/>
    <mergeCell ref="J222:J223"/>
    <mergeCell ref="A216:A223"/>
    <mergeCell ref="B216:B221"/>
    <mergeCell ref="C216:C219"/>
    <mergeCell ref="D216:D219"/>
    <mergeCell ref="I216:I221"/>
    <mergeCell ref="J208:J213"/>
    <mergeCell ref="C212:C213"/>
    <mergeCell ref="D212:D213"/>
    <mergeCell ref="B214:C215"/>
    <mergeCell ref="D214:D215"/>
    <mergeCell ref="E214:G215"/>
    <mergeCell ref="H214:H215"/>
    <mergeCell ref="I214:I215"/>
    <mergeCell ref="J214:J215"/>
    <mergeCell ref="A208:A215"/>
    <mergeCell ref="B208:B213"/>
    <mergeCell ref="C208:C211"/>
    <mergeCell ref="D208:D211"/>
    <mergeCell ref="I208:I213"/>
    <mergeCell ref="J200:J205"/>
    <mergeCell ref="C204:C205"/>
    <mergeCell ref="D204:D205"/>
    <mergeCell ref="B206:C207"/>
    <mergeCell ref="D206:D207"/>
    <mergeCell ref="E206:G207"/>
    <mergeCell ref="H206:H207"/>
    <mergeCell ref="I206:I207"/>
    <mergeCell ref="J206:J207"/>
    <mergeCell ref="A200:A207"/>
    <mergeCell ref="B200:B205"/>
    <mergeCell ref="C200:C203"/>
    <mergeCell ref="D200:D203"/>
    <mergeCell ref="I200:I205"/>
    <mergeCell ref="J192:J197"/>
    <mergeCell ref="C196:C197"/>
    <mergeCell ref="D196:D197"/>
    <mergeCell ref="B198:C199"/>
    <mergeCell ref="D198:D199"/>
    <mergeCell ref="E198:G199"/>
    <mergeCell ref="H198:H199"/>
    <mergeCell ref="I198:I199"/>
    <mergeCell ref="J198:J199"/>
    <mergeCell ref="A192:A199"/>
    <mergeCell ref="B192:B197"/>
    <mergeCell ref="C192:C195"/>
    <mergeCell ref="D192:D195"/>
    <mergeCell ref="I192:I197"/>
    <mergeCell ref="J184:J189"/>
    <mergeCell ref="C188:C189"/>
    <mergeCell ref="D188:D189"/>
    <mergeCell ref="B190:C191"/>
    <mergeCell ref="D190:D191"/>
    <mergeCell ref="E190:G191"/>
    <mergeCell ref="H190:H191"/>
    <mergeCell ref="I190:I191"/>
    <mergeCell ref="J190:J191"/>
    <mergeCell ref="A184:A191"/>
    <mergeCell ref="B184:B189"/>
    <mergeCell ref="C184:C187"/>
    <mergeCell ref="D184:D187"/>
    <mergeCell ref="I184:I189"/>
    <mergeCell ref="J176:J181"/>
    <mergeCell ref="C180:C181"/>
    <mergeCell ref="D180:D181"/>
    <mergeCell ref="B182:C183"/>
    <mergeCell ref="D182:D183"/>
    <mergeCell ref="E182:G183"/>
    <mergeCell ref="H182:H183"/>
    <mergeCell ref="I182:I183"/>
    <mergeCell ref="J182:J183"/>
    <mergeCell ref="A176:A183"/>
    <mergeCell ref="B176:B181"/>
    <mergeCell ref="C176:C179"/>
    <mergeCell ref="D176:D179"/>
    <mergeCell ref="I176:I181"/>
    <mergeCell ref="J168:J173"/>
    <mergeCell ref="C172:C173"/>
    <mergeCell ref="D172:D173"/>
    <mergeCell ref="B174:C175"/>
    <mergeCell ref="D174:D175"/>
    <mergeCell ref="E174:G175"/>
    <mergeCell ref="H174:H175"/>
    <mergeCell ref="I174:I175"/>
    <mergeCell ref="J174:J175"/>
    <mergeCell ref="A168:A175"/>
    <mergeCell ref="B168:B173"/>
    <mergeCell ref="C168:C171"/>
    <mergeCell ref="D168:D171"/>
    <mergeCell ref="I168:I173"/>
    <mergeCell ref="J160:J165"/>
    <mergeCell ref="C164:C165"/>
    <mergeCell ref="D164:D165"/>
    <mergeCell ref="B166:C167"/>
    <mergeCell ref="D166:D167"/>
    <mergeCell ref="E166:G167"/>
    <mergeCell ref="H166:H167"/>
    <mergeCell ref="I166:I167"/>
    <mergeCell ref="J166:J167"/>
    <mergeCell ref="A160:A167"/>
    <mergeCell ref="B160:B165"/>
    <mergeCell ref="C160:C163"/>
    <mergeCell ref="D160:D163"/>
    <mergeCell ref="I160:I165"/>
    <mergeCell ref="J152:J157"/>
    <mergeCell ref="C156:C157"/>
    <mergeCell ref="D156:D157"/>
    <mergeCell ref="B158:C159"/>
    <mergeCell ref="D158:D159"/>
    <mergeCell ref="E158:G159"/>
    <mergeCell ref="H158:H159"/>
    <mergeCell ref="I158:I159"/>
    <mergeCell ref="J158:J159"/>
    <mergeCell ref="A152:A159"/>
    <mergeCell ref="B152:B157"/>
    <mergeCell ref="C152:C155"/>
    <mergeCell ref="D152:D155"/>
    <mergeCell ref="I152:I157"/>
    <mergeCell ref="J144:J149"/>
    <mergeCell ref="C148:C149"/>
    <mergeCell ref="D148:D149"/>
    <mergeCell ref="B150:C151"/>
    <mergeCell ref="D150:D151"/>
    <mergeCell ref="E150:G151"/>
    <mergeCell ref="H150:H151"/>
    <mergeCell ref="I150:I151"/>
    <mergeCell ref="J150:J151"/>
    <mergeCell ref="A144:A151"/>
    <mergeCell ref="B144:B149"/>
    <mergeCell ref="C144:C147"/>
    <mergeCell ref="D144:D147"/>
    <mergeCell ref="I144:I149"/>
    <mergeCell ref="J136:J141"/>
    <mergeCell ref="C140:C141"/>
    <mergeCell ref="D140:D141"/>
    <mergeCell ref="B142:C143"/>
    <mergeCell ref="D142:D143"/>
    <mergeCell ref="E142:G143"/>
    <mergeCell ref="H142:H143"/>
    <mergeCell ref="I142:I143"/>
    <mergeCell ref="J142:J143"/>
    <mergeCell ref="A136:A143"/>
    <mergeCell ref="B136:B141"/>
    <mergeCell ref="C136:C139"/>
    <mergeCell ref="D136:D139"/>
    <mergeCell ref="I136:I141"/>
    <mergeCell ref="J128:J133"/>
    <mergeCell ref="C132:C133"/>
    <mergeCell ref="D132:D133"/>
    <mergeCell ref="B134:C135"/>
    <mergeCell ref="D134:D135"/>
    <mergeCell ref="E134:G135"/>
    <mergeCell ref="H134:H135"/>
    <mergeCell ref="I134:I135"/>
    <mergeCell ref="J134:J135"/>
    <mergeCell ref="A128:A135"/>
    <mergeCell ref="B128:B133"/>
    <mergeCell ref="C128:C131"/>
    <mergeCell ref="D128:D131"/>
    <mergeCell ref="I128:I133"/>
    <mergeCell ref="J120:J125"/>
    <mergeCell ref="C124:C125"/>
    <mergeCell ref="D124:D125"/>
    <mergeCell ref="B126:C127"/>
    <mergeCell ref="D126:D127"/>
    <mergeCell ref="E126:G127"/>
    <mergeCell ref="H126:H127"/>
    <mergeCell ref="I126:I127"/>
    <mergeCell ref="J126:J127"/>
    <mergeCell ref="A120:A127"/>
    <mergeCell ref="B120:B125"/>
    <mergeCell ref="C120:C123"/>
    <mergeCell ref="D120:D123"/>
    <mergeCell ref="I120:I125"/>
    <mergeCell ref="J112:J117"/>
    <mergeCell ref="C116:C117"/>
    <mergeCell ref="D116:D117"/>
    <mergeCell ref="B118:C119"/>
    <mergeCell ref="D118:D119"/>
    <mergeCell ref="E118:G119"/>
    <mergeCell ref="H118:H119"/>
    <mergeCell ref="I118:I119"/>
    <mergeCell ref="J118:J119"/>
    <mergeCell ref="A112:A119"/>
    <mergeCell ref="B112:B117"/>
    <mergeCell ref="C112:C115"/>
    <mergeCell ref="D112:D115"/>
    <mergeCell ref="I112:I117"/>
    <mergeCell ref="J104:J109"/>
    <mergeCell ref="C108:C109"/>
    <mergeCell ref="D108:D109"/>
    <mergeCell ref="B110:C111"/>
    <mergeCell ref="D110:D111"/>
    <mergeCell ref="E110:G111"/>
    <mergeCell ref="H110:H111"/>
    <mergeCell ref="I110:I111"/>
    <mergeCell ref="J110:J111"/>
    <mergeCell ref="A104:A111"/>
    <mergeCell ref="B104:B109"/>
    <mergeCell ref="C104:C107"/>
    <mergeCell ref="D104:D107"/>
    <mergeCell ref="I104:I109"/>
    <mergeCell ref="J96:J101"/>
    <mergeCell ref="C100:C101"/>
    <mergeCell ref="D100:D101"/>
    <mergeCell ref="B102:C103"/>
    <mergeCell ref="D102:D103"/>
    <mergeCell ref="E102:G103"/>
    <mergeCell ref="H102:H103"/>
    <mergeCell ref="I102:I103"/>
    <mergeCell ref="J102:J103"/>
    <mergeCell ref="A96:A103"/>
    <mergeCell ref="B96:B101"/>
    <mergeCell ref="C96:C99"/>
    <mergeCell ref="D96:D99"/>
    <mergeCell ref="I96:I101"/>
    <mergeCell ref="J88:J93"/>
    <mergeCell ref="C92:C93"/>
    <mergeCell ref="D92:D93"/>
    <mergeCell ref="B94:C95"/>
    <mergeCell ref="D94:D95"/>
    <mergeCell ref="E94:G95"/>
    <mergeCell ref="H94:H95"/>
    <mergeCell ref="I94:I95"/>
    <mergeCell ref="J94:J95"/>
    <mergeCell ref="A88:A95"/>
    <mergeCell ref="B88:B93"/>
    <mergeCell ref="C88:C91"/>
    <mergeCell ref="D88:D91"/>
    <mergeCell ref="I88:I93"/>
    <mergeCell ref="J80:J85"/>
    <mergeCell ref="C84:C85"/>
    <mergeCell ref="D84:D85"/>
    <mergeCell ref="B86:C87"/>
    <mergeCell ref="D86:D87"/>
    <mergeCell ref="E86:G87"/>
    <mergeCell ref="H86:H87"/>
    <mergeCell ref="I86:I87"/>
    <mergeCell ref="J86:J87"/>
    <mergeCell ref="A80:A87"/>
    <mergeCell ref="B80:B85"/>
    <mergeCell ref="C80:C83"/>
    <mergeCell ref="D80:D83"/>
    <mergeCell ref="I80:I85"/>
    <mergeCell ref="J72:J77"/>
    <mergeCell ref="C76:C77"/>
    <mergeCell ref="D76:D77"/>
    <mergeCell ref="B78:C79"/>
    <mergeCell ref="D78:D79"/>
    <mergeCell ref="E78:G79"/>
    <mergeCell ref="H78:H79"/>
    <mergeCell ref="I78:I79"/>
    <mergeCell ref="J78:J79"/>
    <mergeCell ref="A72:A79"/>
    <mergeCell ref="B72:B77"/>
    <mergeCell ref="C72:C75"/>
    <mergeCell ref="D72:D75"/>
    <mergeCell ref="I72:I77"/>
    <mergeCell ref="J64:J69"/>
    <mergeCell ref="C68:C69"/>
    <mergeCell ref="D68:D69"/>
    <mergeCell ref="B70:C71"/>
    <mergeCell ref="D70:D71"/>
    <mergeCell ref="E70:G71"/>
    <mergeCell ref="H70:H71"/>
    <mergeCell ref="I70:I71"/>
    <mergeCell ref="J70:J71"/>
    <mergeCell ref="A64:A71"/>
    <mergeCell ref="B64:B69"/>
    <mergeCell ref="C64:C67"/>
    <mergeCell ref="D64:D67"/>
    <mergeCell ref="I64:I69"/>
    <mergeCell ref="J56:J61"/>
    <mergeCell ref="C60:C61"/>
    <mergeCell ref="D60:D61"/>
    <mergeCell ref="B62:C63"/>
    <mergeCell ref="D62:D63"/>
    <mergeCell ref="E62:G63"/>
    <mergeCell ref="H62:H63"/>
    <mergeCell ref="I62:I63"/>
    <mergeCell ref="J62:J63"/>
    <mergeCell ref="A56:A63"/>
    <mergeCell ref="B56:B61"/>
    <mergeCell ref="C56:C59"/>
    <mergeCell ref="D56:D59"/>
    <mergeCell ref="I56:I61"/>
    <mergeCell ref="J48:J53"/>
    <mergeCell ref="C52:C53"/>
    <mergeCell ref="D52:D53"/>
    <mergeCell ref="B54:C55"/>
    <mergeCell ref="D54:D55"/>
    <mergeCell ref="E54:G55"/>
    <mergeCell ref="H54:H55"/>
    <mergeCell ref="I54:I55"/>
    <mergeCell ref="J54:J55"/>
    <mergeCell ref="A48:A55"/>
    <mergeCell ref="B48:B53"/>
    <mergeCell ref="C48:C51"/>
    <mergeCell ref="D48:D51"/>
    <mergeCell ref="I48:I53"/>
    <mergeCell ref="J40:J45"/>
    <mergeCell ref="C44:C45"/>
    <mergeCell ref="D44:D45"/>
    <mergeCell ref="B46:C47"/>
    <mergeCell ref="D46:D47"/>
    <mergeCell ref="E46:G47"/>
    <mergeCell ref="H46:H47"/>
    <mergeCell ref="I46:I47"/>
    <mergeCell ref="J46:J47"/>
    <mergeCell ref="A40:A47"/>
    <mergeCell ref="B40:B45"/>
    <mergeCell ref="C40:C43"/>
    <mergeCell ref="D40:D43"/>
    <mergeCell ref="I40:I45"/>
    <mergeCell ref="J32:J37"/>
    <mergeCell ref="C36:C37"/>
    <mergeCell ref="D36:D37"/>
    <mergeCell ref="B38:C39"/>
    <mergeCell ref="D38:D39"/>
    <mergeCell ref="E38:G39"/>
    <mergeCell ref="H38:H39"/>
    <mergeCell ref="I38:I39"/>
    <mergeCell ref="J38:J39"/>
    <mergeCell ref="A32:A39"/>
    <mergeCell ref="B32:B37"/>
    <mergeCell ref="C32:C35"/>
    <mergeCell ref="D32:D35"/>
    <mergeCell ref="I32:I37"/>
    <mergeCell ref="J24:J29"/>
    <mergeCell ref="C28:C29"/>
    <mergeCell ref="D28:D29"/>
    <mergeCell ref="B30:C31"/>
    <mergeCell ref="D30:D31"/>
    <mergeCell ref="E30:G31"/>
    <mergeCell ref="H30:H31"/>
    <mergeCell ref="I30:I31"/>
    <mergeCell ref="J30:J31"/>
    <mergeCell ref="A24:A31"/>
    <mergeCell ref="B24:B29"/>
    <mergeCell ref="C24:C27"/>
    <mergeCell ref="D24:D27"/>
    <mergeCell ref="I24:I29"/>
    <mergeCell ref="J16:J21"/>
    <mergeCell ref="C20:C21"/>
    <mergeCell ref="D20:D21"/>
    <mergeCell ref="B22:C23"/>
    <mergeCell ref="D22:D23"/>
    <mergeCell ref="E22:G23"/>
    <mergeCell ref="H22:H23"/>
    <mergeCell ref="I22:I23"/>
    <mergeCell ref="J22:J23"/>
    <mergeCell ref="A16:A23"/>
    <mergeCell ref="B16:B21"/>
    <mergeCell ref="C16:C19"/>
    <mergeCell ref="D16:D19"/>
    <mergeCell ref="I16:I21"/>
    <mergeCell ref="J14:J15"/>
    <mergeCell ref="B14:C15"/>
    <mergeCell ref="D14:D15"/>
    <mergeCell ref="E14:G15"/>
    <mergeCell ref="H14:H15"/>
    <mergeCell ref="I14:I15"/>
    <mergeCell ref="I2:I6"/>
    <mergeCell ref="J2:J6"/>
    <mergeCell ref="D4:D5"/>
    <mergeCell ref="I8:I13"/>
    <mergeCell ref="J8:J13"/>
    <mergeCell ref="D8:D11"/>
    <mergeCell ref="G4:G5"/>
    <mergeCell ref="A2:A6"/>
    <mergeCell ref="B2:B6"/>
    <mergeCell ref="D12:D13"/>
    <mergeCell ref="A8:A15"/>
    <mergeCell ref="E3:H3"/>
    <mergeCell ref="E4:E6"/>
    <mergeCell ref="F4:F6"/>
    <mergeCell ref="H4:H5"/>
    <mergeCell ref="C2:C6"/>
    <mergeCell ref="D2:H2"/>
    <mergeCell ref="B8:B13"/>
    <mergeCell ref="C8:C11"/>
    <mergeCell ref="C12:C13"/>
  </mergeCell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Фёдоровна</dc:creator>
  <cp:lastModifiedBy>Яцко Анатолий Сергеевич</cp:lastModifiedBy>
  <cp:lastPrinted>2016-10-22T21:44:43Z</cp:lastPrinted>
  <dcterms:created xsi:type="dcterms:W3CDTF">2016-10-19T13:05:06Z</dcterms:created>
  <dcterms:modified xsi:type="dcterms:W3CDTF">2016-10-25T09:33:36Z</dcterms:modified>
</cp:coreProperties>
</file>